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trimoine\01 OPERATION EN COURS\Opérations en cours Mont-Saint-Aignan\FLAUBERT - RESIDENCE REUSSITE\03 - MARCHE TRAVAUX\DOC DE TRAVAIL - AG\LOT 01 - PEINTURE - NETTOYAGE\"/>
    </mc:Choice>
  </mc:AlternateContent>
  <xr:revisionPtr revIDLastSave="0" documentId="13_ncr:1_{D0A3675C-535C-47F2-B776-29B2615238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G" sheetId="3" r:id="rId1"/>
    <sheet name="Présentation" sheetId="4" r:id="rId2"/>
    <sheet name="Lot 9 Peinture-Nettoyage" sheetId="5" r:id="rId3"/>
  </sheets>
  <definedNames>
    <definedName name="_Toc100223905" localSheetId="2">'Lot 9 Peinture-Nettoyage'!$B$45</definedName>
    <definedName name="_Toc455063105" localSheetId="2">'Lot 9 Peinture-Nettoyage'!$B$49</definedName>
    <definedName name="_Toc517335672" localSheetId="2">'Lot 9 Peinture-Nettoyage'!#REF!</definedName>
    <definedName name="_Toc60664251" localSheetId="2">'Lot 9 Peinture-Nettoyage'!$B$31</definedName>
    <definedName name="_Toc74558031" localSheetId="2">'Lot 9 Peinture-Nettoyage'!$B$23</definedName>
    <definedName name="_Toc78814427" localSheetId="2">'Lot 9 Peinture-Nettoyage'!#REF!</definedName>
    <definedName name="_Toc78814428" localSheetId="2">'Lot 9 Peinture-Nettoyage'!#REF!</definedName>
    <definedName name="_Toc78814431" localSheetId="2">'Lot 9 Peinture-Nettoyage'!$B$56</definedName>
    <definedName name="_xlnm.Print_Titles" localSheetId="2">'Lot 9 Peinture-Nettoyage'!$2:$8</definedName>
    <definedName name="_xlnm.Print_Titles" localSheetId="1">Présentation!$2:$6</definedName>
    <definedName name="LOT" localSheetId="2">'Lot 9 Peinture-Nettoyage'!$B$5</definedName>
    <definedName name="LOT" localSheetId="1">Présentation!$B$5</definedName>
    <definedName name="LOT">#REF!</definedName>
    <definedName name="N°_LOT" localSheetId="2">'Lot 9 Peinture-Nettoyage'!$A$5</definedName>
    <definedName name="N°_LOT" localSheetId="1">Présentation!$A$5</definedName>
    <definedName name="N°_LOT">#REF!</definedName>
    <definedName name="_xlnm.Print_Area" localSheetId="2">'Lot 9 Peinture-Nettoyage'!$A$1:$I$98</definedName>
    <definedName name="_xlnm.Print_Area" localSheetId="0">PDG!$A$1:$H$50</definedName>
    <definedName name="_xlnm.Print_Area" localSheetId="1">Présentation!$A$1:$I$29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4" l="1"/>
  <c r="G11" i="5"/>
  <c r="G18" i="5"/>
  <c r="G19" i="5"/>
  <c r="G20" i="5"/>
  <c r="G21" i="5"/>
  <c r="G27" i="5"/>
  <c r="G28" i="5"/>
  <c r="G29" i="5"/>
  <c r="G35" i="5"/>
  <c r="G41" i="5"/>
  <c r="G47" i="5"/>
  <c r="G53" i="5"/>
  <c r="G54" i="5"/>
  <c r="G60" i="5"/>
  <c r="G65" i="5"/>
  <c r="G69" i="5"/>
  <c r="G71" i="5"/>
  <c r="G75" i="5"/>
  <c r="G78" i="5"/>
  <c r="G79" i="5"/>
  <c r="G80" i="5"/>
  <c r="G82" i="5"/>
  <c r="F5" i="5"/>
  <c r="F4" i="4"/>
  <c r="E2" i="4"/>
  <c r="G92" i="5" l="1"/>
  <c r="B88" i="5"/>
  <c r="B86" i="5"/>
  <c r="G34" i="5"/>
  <c r="G26" i="5"/>
  <c r="G15" i="5"/>
  <c r="E2" i="5"/>
  <c r="F4" i="5" l="1"/>
  <c r="G86" i="5"/>
</calcChain>
</file>

<file path=xl/sharedStrings.xml><?xml version="1.0" encoding="utf-8"?>
<sst xmlns="http://schemas.openxmlformats.org/spreadsheetml/2006/main" count="134" uniqueCount="89">
  <si>
    <t>Phase</t>
  </si>
  <si>
    <t>Total (€HT)</t>
  </si>
  <si>
    <t>Version</t>
  </si>
  <si>
    <t>BASE</t>
  </si>
  <si>
    <t>art.</t>
  </si>
  <si>
    <t>Prestation</t>
  </si>
  <si>
    <t>Unité</t>
  </si>
  <si>
    <t xml:space="preserve">Qté </t>
  </si>
  <si>
    <t xml:space="preserve">PU € </t>
  </si>
  <si>
    <t>TOTAL €</t>
  </si>
  <si>
    <t>Total €</t>
  </si>
  <si>
    <t>3.1.</t>
  </si>
  <si>
    <t xml:space="preserve">3.2. </t>
  </si>
  <si>
    <t xml:space="preserve">TVA au taux de : </t>
  </si>
  <si>
    <t>ens</t>
  </si>
  <si>
    <t>m²</t>
  </si>
  <si>
    <t>Chaque ouvrage devra faire l'objet d'une ligne de bordereau.</t>
  </si>
  <si>
    <t>MODE DE PRESENTATION</t>
  </si>
  <si>
    <t>L'entrepreneur présentera, obligatoirement, sa décomposition de prix global et forfaitaire suivant le cadre ci-après :</t>
  </si>
  <si>
    <t>L'entrepreneur pourra, s'il le juge nécessaire, ajouter des postes à ceux prévus,</t>
  </si>
  <si>
    <t>TOUTE OFFRE QUI NE REMPLIRA PAS CES EXIGENCES SERA ECARTEE SANS EXAMEN.</t>
  </si>
  <si>
    <t>N.B. :</t>
  </si>
  <si>
    <t>Les prix comprendront toutes les prestations et sujétions indiquées dans le devis descriptif et autres pièces du marché, y compris la fourniture et la pose avec tous ses accessoires, sauf exceptions précisées dans le devis descriptif.</t>
  </si>
  <si>
    <t>DCE</t>
  </si>
  <si>
    <t>PREAMBULE</t>
  </si>
  <si>
    <t xml:space="preserve">3.3. </t>
  </si>
  <si>
    <t>Marque :</t>
  </si>
  <si>
    <t>Référence :</t>
  </si>
  <si>
    <t xml:space="preserve">3.4. </t>
  </si>
  <si>
    <t xml:space="preserve">3.5. </t>
  </si>
  <si>
    <t xml:space="preserve">3.6. </t>
  </si>
  <si>
    <t xml:space="preserve">3.7. </t>
  </si>
  <si>
    <t xml:space="preserve">3.8. </t>
  </si>
  <si>
    <t>NETTOYAGE</t>
  </si>
  <si>
    <t>Dossier DOE</t>
  </si>
  <si>
    <t>Synthèse</t>
  </si>
  <si>
    <t xml:space="preserve">3.10. </t>
  </si>
  <si>
    <t xml:space="preserve">3.11. </t>
  </si>
  <si>
    <t>PEINTURE SUR METAUX ET CANALISATIONS</t>
  </si>
  <si>
    <t>Canalisations</t>
  </si>
  <si>
    <t>Support ancien</t>
  </si>
  <si>
    <t>Garde-corps</t>
  </si>
  <si>
    <t xml:space="preserve">PEINTURE SUR MENUISERIES BOIS </t>
  </si>
  <si>
    <t>Plinthes</t>
  </si>
  <si>
    <t>MURS FINITION TOILE DE VERRE</t>
  </si>
  <si>
    <t>PEINTURE GARNISSANTE</t>
  </si>
  <si>
    <t>Nettoyage de réception</t>
  </si>
  <si>
    <t>3.11.1</t>
  </si>
  <si>
    <t>3.11.2</t>
  </si>
  <si>
    <t>Nettoyage de livraison et de mise en service</t>
  </si>
  <si>
    <t>Peinture / Nettoyage</t>
  </si>
  <si>
    <r>
      <t xml:space="preserve">DECOMPOSITION DES PRIX GLOBALE ET FORFAITAIRE
</t>
    </r>
    <r>
      <rPr>
        <sz val="14"/>
        <color rgb="FF000000"/>
        <rFont val="Marianne ExtraBold"/>
        <family val="3"/>
      </rPr>
      <t>LOT 01 : PEINTURE / NETTOYAGE</t>
    </r>
    <r>
      <rPr>
        <sz val="24"/>
        <color rgb="FF000000"/>
        <rFont val="Marianne ExtraBold"/>
        <family val="3"/>
      </rPr>
      <t xml:space="preserve"> </t>
    </r>
  </si>
  <si>
    <t>01</t>
  </si>
  <si>
    <t>ml</t>
  </si>
  <si>
    <t>Ce cadre sera obligatoirement complété des métrés réalisés par l'entrepreneur (Dans l'ordre  demandé par le Maître d'ouvrage),</t>
  </si>
  <si>
    <t xml:space="preserve">Radiateurs </t>
  </si>
  <si>
    <t>u</t>
  </si>
  <si>
    <t xml:space="preserve">   Portes</t>
  </si>
  <si>
    <t xml:space="preserve">   Portes gaines technique </t>
  </si>
  <si>
    <t>Seuils à la suisse</t>
  </si>
  <si>
    <t xml:space="preserve">PLAFONDS FINITION PEINTURE </t>
  </si>
  <si>
    <t xml:space="preserve">Plafonds </t>
  </si>
  <si>
    <t>PEINTURE SUR MURS - FINITION GOUTTELETTE</t>
  </si>
  <si>
    <t>Murs</t>
  </si>
  <si>
    <t xml:space="preserve">Murs </t>
  </si>
  <si>
    <t>Plafonds</t>
  </si>
  <si>
    <t xml:space="preserve">CHAMBRE TEMOIN </t>
  </si>
  <si>
    <t>Chambre temoin</t>
  </si>
  <si>
    <t xml:space="preserve">3.9. </t>
  </si>
  <si>
    <t>MISE AUX NORMES DES ESCALIERS PARTIES COMMUNES</t>
  </si>
  <si>
    <t>Contremarche</t>
  </si>
  <si>
    <t xml:space="preserve">PSE 01.1 - SIGNALETIQUE </t>
  </si>
  <si>
    <t>3.10.1</t>
  </si>
  <si>
    <t xml:space="preserve">Signalétique d'étage </t>
  </si>
  <si>
    <t xml:space="preserve">Signalétique directionnelle </t>
  </si>
  <si>
    <t>Panneau 1230*450</t>
  </si>
  <si>
    <t>Vinyle adhésif</t>
  </si>
  <si>
    <t xml:space="preserve">Drapeau </t>
  </si>
  <si>
    <t>3.11.3</t>
  </si>
  <si>
    <t xml:space="preserve">Signaléique des gaines techniques </t>
  </si>
  <si>
    <t>PSE 3.10</t>
  </si>
  <si>
    <t xml:space="preserve">Total HT PSE 3.10 </t>
  </si>
  <si>
    <t xml:space="preserve">Total TTC PSE 3.10 </t>
  </si>
  <si>
    <t>Toutes les marques et références des matériaux et équipements proposés devront être précisées</t>
  </si>
  <si>
    <r>
      <t xml:space="preserve">L'ensemble des cellules </t>
    </r>
    <r>
      <rPr>
        <sz val="11"/>
        <color rgb="FFFF0000"/>
        <rFont val="Marianne"/>
        <family val="3"/>
      </rPr>
      <t>rouge</t>
    </r>
    <r>
      <rPr>
        <sz val="11"/>
        <color theme="1"/>
        <rFont val="Marianne"/>
        <family val="3"/>
      </rPr>
      <t xml:space="preserve"> seront remplies  sans omission</t>
    </r>
  </si>
  <si>
    <t>MONT SAINT AIGNAN 
RÉSIDENCE DU PANORAMA RÉSIDENCE DE LA RÉUSSITE</t>
  </si>
  <si>
    <t>MONT SAINT AIGNAN 
RÉSIDENCE DU PANORAMA 
RÉSIDENCE DE LA RÉUSSITE</t>
  </si>
  <si>
    <t xml:space="preserve">Travaux de rénovation intérieure du Bâtiment FLAUBERT de la résidence universitaire PANORAMA 
DPGF 
Marché de Travaux n° 26-003 - LOT 01 : PEINTURE / NETTOYAGE </t>
  </si>
  <si>
    <t>RÉNOVATION INTÉRIEURE DU BÂTIMENT FLAUBERT 
RÉSIDENCE DU PANORAMA
MONT SAINT AIGNAN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</si>
</sst>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dd/mm/yy"/>
    <numFmt numFmtId="166" formatCode="#,##0.00&quot; €HT&quot;"/>
    <numFmt numFmtId="167" formatCode="#,##0.00&quot; €TTC&quot;"/>
  </numFmts>
  <fonts count="4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color rgb="FF002060"/>
      <name val="Calibri"/>
      <family val="2"/>
    </font>
    <font>
      <sz val="10"/>
      <color rgb="FF000000"/>
      <name val="Calibri Light"/>
      <family val="2"/>
    </font>
    <font>
      <b/>
      <sz val="10"/>
      <color rgb="FF403A60"/>
      <name val="Calibri Light"/>
      <family val="2"/>
    </font>
    <font>
      <b/>
      <sz val="10"/>
      <color rgb="FF403A60"/>
      <name val="Calibri"/>
      <family val="2"/>
    </font>
    <font>
      <b/>
      <sz val="18"/>
      <color rgb="FF008EAA"/>
      <name val="Calibri"/>
      <family val="2"/>
      <scheme val="minor"/>
    </font>
    <font>
      <sz val="18"/>
      <color rgb="FF008EAA"/>
      <name val="Calibri Light"/>
      <family val="2"/>
    </font>
    <font>
      <sz val="8"/>
      <color rgb="FF008EAA"/>
      <name val="Calibri Light"/>
      <family val="2"/>
    </font>
    <font>
      <b/>
      <sz val="8"/>
      <color rgb="FF403A60"/>
      <name val="Calibri Light"/>
      <family val="2"/>
    </font>
    <font>
      <sz val="8"/>
      <color rgb="FF403A60"/>
      <name val="Calibri Light"/>
      <family val="2"/>
    </font>
    <font>
      <u/>
      <sz val="11"/>
      <color theme="10"/>
      <name val="Arial"/>
      <family val="2"/>
    </font>
    <font>
      <u/>
      <sz val="8"/>
      <color theme="10"/>
      <name val="Calibri"/>
      <family val="2"/>
      <scheme val="minor"/>
    </font>
    <font>
      <b/>
      <sz val="20"/>
      <color rgb="FFFE5000"/>
      <name val="Calibri Light"/>
      <family val="2"/>
    </font>
    <font>
      <sz val="24"/>
      <color rgb="FF000000"/>
      <name val="Marianne ExtraBold"/>
      <family val="3"/>
    </font>
    <font>
      <sz val="14"/>
      <color rgb="FF000000"/>
      <name val="Marianne ExtraBold"/>
      <family val="3"/>
    </font>
    <font>
      <sz val="8"/>
      <color theme="1"/>
      <name val="Marianne"/>
      <family val="3"/>
    </font>
    <font>
      <sz val="11"/>
      <color theme="1"/>
      <name val="Marianne"/>
      <family val="3"/>
    </font>
    <font>
      <sz val="11"/>
      <color theme="0" tint="-0.499984740745262"/>
      <name val="Marianne"/>
      <family val="3"/>
    </font>
    <font>
      <b/>
      <sz val="11"/>
      <color theme="0" tint="-0.499984740745262"/>
      <name val="Marianne"/>
      <family val="3"/>
    </font>
    <font>
      <b/>
      <sz val="18"/>
      <color rgb="FFFE5000"/>
      <name val="Marianne"/>
      <family val="3"/>
    </font>
    <font>
      <sz val="11"/>
      <name val="Marianne"/>
      <family val="3"/>
    </font>
    <font>
      <b/>
      <sz val="12"/>
      <color theme="0"/>
      <name val="Marianne"/>
      <family val="3"/>
    </font>
    <font>
      <b/>
      <sz val="12"/>
      <color rgb="FFE1000F"/>
      <name val="Marianne"/>
      <family val="3"/>
    </font>
    <font>
      <sz val="10"/>
      <name val="Marianne"/>
      <family val="3"/>
    </font>
    <font>
      <b/>
      <sz val="10"/>
      <name val="Marianne"/>
      <family val="3"/>
    </font>
    <font>
      <sz val="10"/>
      <color theme="0" tint="-0.34998626667073579"/>
      <name val="Marianne"/>
      <family val="3"/>
    </font>
    <font>
      <b/>
      <sz val="11"/>
      <color theme="1"/>
      <name val="Marianne"/>
      <family val="3"/>
    </font>
    <font>
      <b/>
      <sz val="9"/>
      <name val="Marianne"/>
      <family val="3"/>
    </font>
    <font>
      <b/>
      <u/>
      <sz val="10"/>
      <name val="Marianne"/>
      <family val="3"/>
    </font>
    <font>
      <i/>
      <sz val="10"/>
      <name val="Marianne"/>
      <family val="3"/>
    </font>
    <font>
      <b/>
      <sz val="11"/>
      <name val="Marianne"/>
      <family val="3"/>
    </font>
    <font>
      <sz val="10"/>
      <color theme="0" tint="-0.499984740745262"/>
      <name val="Marianne"/>
      <family val="3"/>
    </font>
    <font>
      <b/>
      <sz val="9"/>
      <color theme="0" tint="-0.499984740745262"/>
      <name val="Marianne"/>
      <family val="3"/>
    </font>
    <font>
      <sz val="18"/>
      <color theme="0" tint="-0.499984740745262"/>
      <name val="Marianne ExtraBold"/>
      <family val="3"/>
    </font>
    <font>
      <b/>
      <sz val="16"/>
      <color rgb="FFE1000F"/>
      <name val="Marianne ExtraBold"/>
      <family val="3"/>
    </font>
    <font>
      <b/>
      <sz val="10"/>
      <color theme="1" tint="0.499984740745262"/>
      <name val="Marianne"/>
      <family val="3"/>
    </font>
    <font>
      <b/>
      <u/>
      <sz val="11"/>
      <color theme="1"/>
      <name val="Marianne"/>
      <family val="3"/>
    </font>
    <font>
      <b/>
      <i/>
      <sz val="10"/>
      <name val="Marianne"/>
      <family val="3"/>
    </font>
    <font>
      <sz val="11"/>
      <color rgb="FFFF0000"/>
      <name val="Marianne"/>
      <family val="3"/>
    </font>
    <font>
      <sz val="16"/>
      <color rgb="FF000000"/>
      <name val="Marianne ExtraBold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1000F"/>
        <bgColor indexed="64"/>
      </patternFill>
    </fill>
  </fills>
  <borders count="3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/>
      </right>
      <top style="thin">
        <color theme="0" tint="-0.24994659260841701"/>
      </top>
      <bottom/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/>
      <diagonal/>
    </border>
    <border>
      <left style="thin">
        <color theme="0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14999847407452621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 applyNumberFormat="0" applyFill="0" applyBorder="0" applyAlignment="0" applyProtection="0"/>
  </cellStyleXfs>
  <cellXfs count="157">
    <xf numFmtId="0" fontId="0" fillId="0" borderId="0" xfId="0"/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indent="1"/>
    </xf>
    <xf numFmtId="164" fontId="3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4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6" fillId="0" borderId="0" xfId="4" applyFont="1" applyBorder="1"/>
    <xf numFmtId="0" fontId="0" fillId="0" borderId="0" xfId="0" applyBorder="1"/>
    <xf numFmtId="0" fontId="2" fillId="0" borderId="0" xfId="0" applyFont="1"/>
    <xf numFmtId="0" fontId="6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3" fillId="0" borderId="0" xfId="0" applyFont="1" applyBorder="1"/>
    <xf numFmtId="0" fontId="14" fillId="0" borderId="0" xfId="0" applyFont="1" applyBorder="1"/>
    <xf numFmtId="0" fontId="13" fillId="0" borderId="0" xfId="0" applyFont="1" applyBorder="1" applyAlignment="1">
      <alignment horizontal="left" vertical="center"/>
    </xf>
    <xf numFmtId="0" fontId="10" fillId="0" borderId="0" xfId="0" applyFont="1" applyBorder="1" applyAlignment="1"/>
    <xf numFmtId="0" fontId="11" fillId="0" borderId="0" xfId="0" applyFont="1" applyBorder="1" applyAlignment="1"/>
    <xf numFmtId="0" fontId="6" fillId="0" borderId="0" xfId="0" applyFont="1" applyFill="1" applyBorder="1" applyAlignment="1"/>
    <xf numFmtId="0" fontId="18" fillId="0" borderId="0" xfId="0" applyFont="1" applyAlignment="1">
      <alignment vertical="center" wrapText="1"/>
    </xf>
    <xf numFmtId="0" fontId="21" fillId="0" borderId="0" xfId="0" applyFont="1" applyAlignment="1">
      <alignment horizontal="center"/>
    </xf>
    <xf numFmtId="0" fontId="21" fillId="0" borderId="0" xfId="0" applyFont="1"/>
    <xf numFmtId="1" fontId="22" fillId="2" borderId="14" xfId="0" applyNumberFormat="1" applyFont="1" applyFill="1" applyBorder="1" applyAlignment="1">
      <alignment horizontal="center"/>
    </xf>
    <xf numFmtId="1" fontId="23" fillId="2" borderId="1" xfId="0" applyNumberFormat="1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vertical="center"/>
    </xf>
    <xf numFmtId="0" fontId="24" fillId="2" borderId="19" xfId="0" applyFont="1" applyFill="1" applyBorder="1" applyAlignment="1">
      <alignment vertical="center"/>
    </xf>
    <xf numFmtId="4" fontId="23" fillId="2" borderId="20" xfId="0" applyNumberFormat="1" applyFont="1" applyFill="1" applyBorder="1" applyAlignment="1">
      <alignment horizontal="center" vertical="center"/>
    </xf>
    <xf numFmtId="164" fontId="25" fillId="2" borderId="0" xfId="0" applyNumberFormat="1" applyFont="1" applyFill="1" applyBorder="1" applyAlignment="1">
      <alignment horizontal="center" vertical="center"/>
    </xf>
    <xf numFmtId="165" fontId="22" fillId="2" borderId="20" xfId="0" applyNumberFormat="1" applyFont="1" applyFill="1" applyBorder="1" applyAlignment="1">
      <alignment horizontal="center" vertical="center"/>
    </xf>
    <xf numFmtId="166" fontId="28" fillId="2" borderId="4" xfId="2" applyNumberFormat="1" applyFont="1" applyFill="1" applyBorder="1" applyAlignment="1">
      <alignment horizontal="center" vertical="center"/>
    </xf>
    <xf numFmtId="166" fontId="28" fillId="4" borderId="2" xfId="2" applyNumberFormat="1" applyFont="1" applyFill="1" applyBorder="1" applyAlignment="1">
      <alignment horizontal="center" vertical="center"/>
    </xf>
    <xf numFmtId="166" fontId="28" fillId="2" borderId="3" xfId="2" applyNumberFormat="1" applyFont="1" applyFill="1" applyBorder="1" applyAlignment="1">
      <alignment horizontal="center" vertical="center"/>
    </xf>
    <xf numFmtId="166" fontId="29" fillId="4" borderId="5" xfId="2" applyNumberFormat="1" applyFont="1" applyFill="1" applyBorder="1" applyAlignment="1">
      <alignment horizontal="center" vertical="center"/>
    </xf>
    <xf numFmtId="4" fontId="23" fillId="3" borderId="28" xfId="0" applyNumberFormat="1" applyFont="1" applyFill="1" applyBorder="1" applyAlignment="1">
      <alignment horizontal="left" vertical="center" indent="1"/>
    </xf>
    <xf numFmtId="0" fontId="23" fillId="2" borderId="29" xfId="0" applyNumberFormat="1" applyFont="1" applyFill="1" applyBorder="1" applyAlignment="1">
      <alignment horizontal="center" vertical="center"/>
    </xf>
    <xf numFmtId="167" fontId="30" fillId="2" borderId="4" xfId="2" applyNumberFormat="1" applyFont="1" applyFill="1" applyBorder="1" applyAlignment="1">
      <alignment horizontal="center" vertical="center"/>
    </xf>
    <xf numFmtId="167" fontId="28" fillId="4" borderId="6" xfId="2" applyNumberFormat="1" applyFont="1" applyFill="1" applyBorder="1" applyAlignment="1">
      <alignment horizontal="center" vertical="center"/>
    </xf>
    <xf numFmtId="167" fontId="28" fillId="2" borderId="7" xfId="2" applyNumberFormat="1" applyFont="1" applyFill="1" applyBorder="1" applyAlignment="1">
      <alignment horizontal="center" vertical="center"/>
    </xf>
    <xf numFmtId="166" fontId="29" fillId="4" borderId="8" xfId="2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left" indent="1"/>
    </xf>
    <xf numFmtId="164" fontId="21" fillId="2" borderId="0" xfId="0" applyNumberFormat="1" applyFont="1" applyFill="1" applyBorder="1" applyAlignment="1">
      <alignment horizontal="center" vertical="center"/>
    </xf>
    <xf numFmtId="4" fontId="21" fillId="2" borderId="0" xfId="0" applyNumberFormat="1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164" fontId="21" fillId="2" borderId="0" xfId="0" applyNumberFormat="1" applyFont="1" applyFill="1" applyAlignment="1">
      <alignment horizontal="center" vertical="center"/>
    </xf>
    <xf numFmtId="164" fontId="31" fillId="2" borderId="11" xfId="0" applyNumberFormat="1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indent="1"/>
    </xf>
    <xf numFmtId="0" fontId="21" fillId="2" borderId="0" xfId="0" applyFont="1" applyFill="1" applyBorder="1" applyAlignment="1">
      <alignment horizontal="center" vertical="center"/>
    </xf>
    <xf numFmtId="4" fontId="21" fillId="2" borderId="0" xfId="0" applyNumberFormat="1" applyFont="1" applyFill="1" applyBorder="1" applyAlignment="1">
      <alignment horizontal="center" vertical="center"/>
    </xf>
    <xf numFmtId="0" fontId="28" fillId="2" borderId="0" xfId="2" applyFont="1" applyFill="1"/>
    <xf numFmtId="164" fontId="29" fillId="2" borderId="4" xfId="2" applyNumberFormat="1" applyFont="1" applyFill="1" applyBorder="1" applyAlignment="1">
      <alignment horizontal="center" vertical="center"/>
    </xf>
    <xf numFmtId="0" fontId="32" fillId="0" borderId="32" xfId="2" applyFont="1" applyFill="1" applyBorder="1" applyAlignment="1">
      <alignment horizontal="center" vertical="center"/>
    </xf>
    <xf numFmtId="49" fontId="28" fillId="0" borderId="32" xfId="2" applyNumberFormat="1" applyFont="1" applyFill="1" applyBorder="1" applyAlignment="1">
      <alignment horizontal="left" vertical="top" wrapText="1" indent="1"/>
    </xf>
    <xf numFmtId="49" fontId="28" fillId="0" borderId="32" xfId="2" applyNumberFormat="1" applyFont="1" applyFill="1" applyBorder="1" applyAlignment="1">
      <alignment horizontal="center" vertical="top"/>
    </xf>
    <xf numFmtId="164" fontId="29" fillId="0" borderId="0" xfId="2" applyNumberFormat="1" applyFont="1" applyFill="1" applyBorder="1" applyAlignment="1">
      <alignment horizontal="center" vertical="center"/>
    </xf>
    <xf numFmtId="4" fontId="28" fillId="0" borderId="32" xfId="2" applyNumberFormat="1" applyFont="1" applyFill="1" applyBorder="1" applyAlignment="1">
      <alignment horizontal="center" vertical="top"/>
    </xf>
    <xf numFmtId="164" fontId="28" fillId="0" borderId="32" xfId="2" applyNumberFormat="1" applyFont="1" applyFill="1" applyBorder="1" applyAlignment="1">
      <alignment horizontal="center" vertical="top"/>
    </xf>
    <xf numFmtId="164" fontId="21" fillId="0" borderId="31" xfId="0" applyNumberFormat="1" applyFont="1" applyFill="1" applyBorder="1" applyAlignment="1">
      <alignment vertical="top"/>
    </xf>
    <xf numFmtId="0" fontId="32" fillId="0" borderId="33" xfId="2" applyFont="1" applyFill="1" applyBorder="1" applyAlignment="1">
      <alignment horizontal="center" vertical="center"/>
    </xf>
    <xf numFmtId="49" fontId="28" fillId="0" borderId="33" xfId="2" applyNumberFormat="1" applyFont="1" applyFill="1" applyBorder="1" applyAlignment="1">
      <alignment horizontal="left" vertical="top" wrapText="1" indent="1"/>
    </xf>
    <xf numFmtId="49" fontId="28" fillId="0" borderId="33" xfId="2" applyNumberFormat="1" applyFont="1" applyFill="1" applyBorder="1" applyAlignment="1">
      <alignment horizontal="center" vertical="top"/>
    </xf>
    <xf numFmtId="4" fontId="28" fillId="0" borderId="33" xfId="2" applyNumberFormat="1" applyFont="1" applyBorder="1" applyAlignment="1">
      <alignment horizontal="center" vertical="top"/>
    </xf>
    <xf numFmtId="164" fontId="28" fillId="0" borderId="33" xfId="2" applyNumberFormat="1" applyFont="1" applyBorder="1" applyAlignment="1">
      <alignment horizontal="center" vertical="top"/>
    </xf>
    <xf numFmtId="164" fontId="29" fillId="0" borderId="0" xfId="2" applyNumberFormat="1" applyFont="1" applyBorder="1" applyAlignment="1">
      <alignment horizontal="center" vertical="center"/>
    </xf>
    <xf numFmtId="0" fontId="32" fillId="0" borderId="34" xfId="2" applyFont="1" applyFill="1" applyBorder="1" applyAlignment="1">
      <alignment horizontal="center" vertical="center"/>
    </xf>
    <xf numFmtId="49" fontId="28" fillId="0" borderId="34" xfId="2" applyNumberFormat="1" applyFont="1" applyFill="1" applyBorder="1" applyAlignment="1">
      <alignment horizontal="left" vertical="top" wrapText="1" indent="1"/>
    </xf>
    <xf numFmtId="49" fontId="28" fillId="0" borderId="34" xfId="2" applyNumberFormat="1" applyFont="1" applyFill="1" applyBorder="1" applyAlignment="1">
      <alignment horizontal="center" vertical="top"/>
    </xf>
    <xf numFmtId="164" fontId="29" fillId="0" borderId="0" xfId="2" applyNumberFormat="1" applyFont="1" applyAlignment="1">
      <alignment horizontal="center" vertical="center"/>
    </xf>
    <xf numFmtId="4" fontId="28" fillId="0" borderId="34" xfId="2" applyNumberFormat="1" applyFont="1" applyBorder="1" applyAlignment="1">
      <alignment horizontal="center" vertical="top"/>
    </xf>
    <xf numFmtId="164" fontId="28" fillId="0" borderId="34" xfId="2" applyNumberFormat="1" applyFont="1" applyBorder="1" applyAlignment="1">
      <alignment horizontal="center" vertical="top"/>
    </xf>
    <xf numFmtId="49" fontId="33" fillId="0" borderId="32" xfId="2" applyNumberFormat="1" applyFont="1" applyBorder="1" applyAlignment="1">
      <alignment horizontal="left" vertical="top" wrapText="1"/>
    </xf>
    <xf numFmtId="49" fontId="28" fillId="0" borderId="32" xfId="2" applyNumberFormat="1" applyFont="1" applyBorder="1" applyAlignment="1">
      <alignment horizontal="center" vertical="top"/>
    </xf>
    <xf numFmtId="4" fontId="28" fillId="0" borderId="32" xfId="2" applyNumberFormat="1" applyFont="1" applyBorder="1" applyAlignment="1">
      <alignment horizontal="center" vertical="top"/>
    </xf>
    <xf numFmtId="164" fontId="28" fillId="0" borderId="32" xfId="2" applyNumberFormat="1" applyFont="1" applyBorder="1" applyAlignment="1">
      <alignment horizontal="center" vertical="top"/>
    </xf>
    <xf numFmtId="49" fontId="34" fillId="0" borderId="33" xfId="2" applyNumberFormat="1" applyFont="1" applyBorder="1" applyAlignment="1">
      <alignment horizontal="left" vertical="top" wrapText="1" indent="1"/>
    </xf>
    <xf numFmtId="49" fontId="28" fillId="0" borderId="33" xfId="2" applyNumberFormat="1" applyFont="1" applyBorder="1" applyAlignment="1">
      <alignment horizontal="center" vertical="top"/>
    </xf>
    <xf numFmtId="49" fontId="28" fillId="0" borderId="33" xfId="2" applyNumberFormat="1" applyFont="1" applyBorder="1" applyAlignment="1">
      <alignment horizontal="left" vertical="top" wrapText="1" indent="2"/>
    </xf>
    <xf numFmtId="49" fontId="28" fillId="0" borderId="33" xfId="2" applyNumberFormat="1" applyFont="1" applyBorder="1" applyAlignment="1">
      <alignment horizontal="left" vertical="top" wrapText="1" indent="3"/>
    </xf>
    <xf numFmtId="49" fontId="28" fillId="0" borderId="35" xfId="2" applyNumberFormat="1" applyFont="1" applyFill="1" applyBorder="1" applyAlignment="1">
      <alignment horizontal="left" vertical="top" wrapText="1" indent="1"/>
    </xf>
    <xf numFmtId="49" fontId="28" fillId="0" borderId="35" xfId="2" applyNumberFormat="1" applyFont="1" applyFill="1" applyBorder="1" applyAlignment="1">
      <alignment horizontal="center" vertical="top"/>
    </xf>
    <xf numFmtId="49" fontId="28" fillId="0" borderId="33" xfId="2" applyNumberFormat="1" applyFont="1" applyBorder="1" applyAlignment="1">
      <alignment vertical="top" wrapText="1"/>
    </xf>
    <xf numFmtId="0" fontId="25" fillId="2" borderId="3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left" indent="1"/>
    </xf>
    <xf numFmtId="0" fontId="25" fillId="2" borderId="3" xfId="0" applyFont="1" applyFill="1" applyBorder="1" applyAlignment="1">
      <alignment horizontal="center" vertical="center"/>
    </xf>
    <xf numFmtId="164" fontId="25" fillId="2" borderId="4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164" fontId="25" fillId="2" borderId="3" xfId="0" applyNumberFormat="1" applyFont="1" applyFill="1" applyBorder="1" applyAlignment="1">
      <alignment horizontal="center" vertical="center"/>
    </xf>
    <xf numFmtId="9" fontId="37" fillId="0" borderId="3" xfId="1" applyFont="1" applyFill="1" applyBorder="1" applyAlignment="1">
      <alignment horizontal="center" vertical="center"/>
    </xf>
    <xf numFmtId="164" fontId="36" fillId="2" borderId="0" xfId="2" applyNumberFormat="1" applyFont="1" applyFill="1" applyBorder="1" applyAlignment="1">
      <alignment horizontal="center" vertical="center"/>
    </xf>
    <xf numFmtId="164" fontId="36" fillId="0" borderId="26" xfId="2" applyNumberFormat="1" applyFont="1" applyBorder="1" applyAlignment="1">
      <alignment horizontal="center" vertical="center"/>
    </xf>
    <xf numFmtId="0" fontId="28" fillId="0" borderId="0" xfId="2" applyFont="1" applyAlignment="1">
      <alignment horizontal="center"/>
    </xf>
    <xf numFmtId="0" fontId="28" fillId="0" borderId="0" xfId="2" applyFont="1" applyAlignment="1">
      <alignment horizontal="left" indent="1"/>
    </xf>
    <xf numFmtId="4" fontId="28" fillId="2" borderId="0" xfId="2" applyNumberFormat="1" applyFont="1" applyFill="1" applyBorder="1"/>
    <xf numFmtId="4" fontId="28" fillId="0" borderId="0" xfId="2" applyNumberFormat="1" applyFont="1"/>
    <xf numFmtId="0" fontId="28" fillId="0" borderId="0" xfId="2" applyFont="1"/>
    <xf numFmtId="49" fontId="23" fillId="3" borderId="27" xfId="0" applyNumberFormat="1" applyFont="1" applyFill="1" applyBorder="1" applyAlignment="1">
      <alignment horizontal="left" vertical="center" indent="1"/>
    </xf>
    <xf numFmtId="0" fontId="31" fillId="7" borderId="30" xfId="0" applyFont="1" applyFill="1" applyBorder="1" applyAlignment="1">
      <alignment horizontal="center" vertical="center"/>
    </xf>
    <xf numFmtId="0" fontId="31" fillId="7" borderId="4" xfId="0" applyFont="1" applyFill="1" applyBorder="1" applyAlignment="1">
      <alignment horizontal="center" vertical="center"/>
    </xf>
    <xf numFmtId="164" fontId="31" fillId="7" borderId="11" xfId="0" applyNumberFormat="1" applyFont="1" applyFill="1" applyBorder="1" applyAlignment="1">
      <alignment horizontal="center" vertical="center"/>
    </xf>
    <xf numFmtId="49" fontId="29" fillId="5" borderId="3" xfId="2" applyNumberFormat="1" applyFont="1" applyFill="1" applyBorder="1" applyAlignment="1">
      <alignment horizontal="center" vertical="center"/>
    </xf>
    <xf numFmtId="49" fontId="29" fillId="5" borderId="3" xfId="2" applyNumberFormat="1" applyFont="1" applyFill="1" applyBorder="1" applyAlignment="1">
      <alignment horizontal="left" vertical="center" wrapText="1" indent="1"/>
    </xf>
    <xf numFmtId="49" fontId="40" fillId="5" borderId="3" xfId="2" applyNumberFormat="1" applyFont="1" applyFill="1" applyBorder="1" applyAlignment="1">
      <alignment horizontal="center" vertical="center"/>
    </xf>
    <xf numFmtId="164" fontId="29" fillId="5" borderId="3" xfId="2" applyNumberFormat="1" applyFont="1" applyFill="1" applyBorder="1" applyAlignment="1">
      <alignment horizontal="center" vertical="center"/>
    </xf>
    <xf numFmtId="49" fontId="29" fillId="6" borderId="3" xfId="2" applyNumberFormat="1" applyFont="1" applyFill="1" applyBorder="1" applyAlignment="1">
      <alignment horizontal="center" vertical="center"/>
    </xf>
    <xf numFmtId="164" fontId="35" fillId="6" borderId="26" xfId="0" applyNumberFormat="1" applyFont="1" applyFill="1" applyBorder="1" applyAlignment="1">
      <alignment horizontal="center" vertical="center"/>
    </xf>
    <xf numFmtId="0" fontId="31" fillId="0" borderId="0" xfId="0" applyFont="1" applyAlignment="1"/>
    <xf numFmtId="0" fontId="21" fillId="0" borderId="0" xfId="0" applyFont="1" applyAlignment="1"/>
    <xf numFmtId="0" fontId="28" fillId="0" borderId="0" xfId="3" applyFont="1" applyAlignment="1"/>
    <xf numFmtId="0" fontId="41" fillId="0" borderId="0" xfId="0" applyFont="1" applyAlignment="1">
      <alignment horizontal="left" vertical="center"/>
    </xf>
    <xf numFmtId="0" fontId="42" fillId="0" borderId="0" xfId="3" applyFont="1" applyAlignment="1">
      <alignment wrapText="1"/>
    </xf>
    <xf numFmtId="0" fontId="32" fillId="0" borderId="35" xfId="2" applyFont="1" applyFill="1" applyBorder="1" applyAlignment="1">
      <alignment horizontal="center" vertical="center"/>
    </xf>
    <xf numFmtId="49" fontId="28" fillId="0" borderId="35" xfId="2" applyNumberFormat="1" applyFont="1" applyBorder="1" applyAlignment="1">
      <alignment horizontal="left" vertical="top" wrapText="1" indent="3"/>
    </xf>
    <xf numFmtId="49" fontId="28" fillId="0" borderId="35" xfId="2" applyNumberFormat="1" applyFont="1" applyBorder="1" applyAlignment="1">
      <alignment horizontal="center" vertical="top"/>
    </xf>
    <xf numFmtId="4" fontId="28" fillId="0" borderId="35" xfId="2" applyNumberFormat="1" applyFont="1" applyBorder="1" applyAlignment="1">
      <alignment horizontal="center" vertical="top"/>
    </xf>
    <xf numFmtId="164" fontId="28" fillId="0" borderId="35" xfId="2" applyNumberFormat="1" applyFont="1" applyBorder="1" applyAlignment="1">
      <alignment horizontal="center" vertical="top"/>
    </xf>
    <xf numFmtId="0" fontId="32" fillId="0" borderId="0" xfId="2" applyFont="1" applyFill="1" applyBorder="1" applyAlignment="1">
      <alignment horizontal="center" vertical="center"/>
    </xf>
    <xf numFmtId="49" fontId="28" fillId="0" borderId="0" xfId="2" applyNumberFormat="1" applyFont="1" applyBorder="1" applyAlignment="1">
      <alignment horizontal="left" vertical="top" wrapText="1" indent="2"/>
    </xf>
    <xf numFmtId="49" fontId="28" fillId="0" borderId="0" xfId="2" applyNumberFormat="1" applyFont="1" applyBorder="1" applyAlignment="1">
      <alignment horizontal="center" vertical="top"/>
    </xf>
    <xf numFmtId="4" fontId="28" fillId="0" borderId="0" xfId="2" applyNumberFormat="1" applyFont="1" applyBorder="1" applyAlignment="1">
      <alignment horizontal="center" vertical="top"/>
    </xf>
    <xf numFmtId="164" fontId="28" fillId="0" borderId="0" xfId="2" applyNumberFormat="1" applyFont="1" applyBorder="1" applyAlignment="1">
      <alignment horizontal="center" vertical="top"/>
    </xf>
    <xf numFmtId="164" fontId="21" fillId="0" borderId="0" xfId="0" applyNumberFormat="1" applyFont="1" applyFill="1" applyBorder="1" applyAlignment="1">
      <alignment vertical="top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/>
    </xf>
    <xf numFmtId="0" fontId="44" fillId="5" borderId="0" xfId="0" applyFont="1" applyFill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2" fillId="0" borderId="0" xfId="3" applyFont="1" applyAlignment="1">
      <alignment horizontal="left" wrapText="1"/>
    </xf>
    <xf numFmtId="164" fontId="38" fillId="5" borderId="15" xfId="0" applyNumberFormat="1" applyFont="1" applyFill="1" applyBorder="1" applyAlignment="1">
      <alignment horizontal="left" vertical="center" wrapText="1"/>
    </xf>
    <xf numFmtId="164" fontId="38" fillId="5" borderId="16" xfId="0" applyNumberFormat="1" applyFont="1" applyFill="1" applyBorder="1" applyAlignment="1">
      <alignment horizontal="left" vertical="center" wrapText="1"/>
    </xf>
    <xf numFmtId="164" fontId="38" fillId="5" borderId="17" xfId="0" applyNumberFormat="1" applyFont="1" applyFill="1" applyBorder="1" applyAlignment="1">
      <alignment horizontal="left" vertical="center" wrapText="1"/>
    </xf>
    <xf numFmtId="164" fontId="26" fillId="8" borderId="21" xfId="0" applyNumberFormat="1" applyFont="1" applyFill="1" applyBorder="1" applyAlignment="1">
      <alignment horizontal="center" vertical="center"/>
    </xf>
    <xf numFmtId="164" fontId="26" fillId="8" borderId="22" xfId="0" applyNumberFormat="1" applyFont="1" applyFill="1" applyBorder="1" applyAlignment="1">
      <alignment horizontal="center" vertical="center"/>
    </xf>
    <xf numFmtId="164" fontId="26" fillId="8" borderId="23" xfId="0" applyNumberFormat="1" applyFont="1" applyFill="1" applyBorder="1" applyAlignment="1">
      <alignment horizontal="center" vertical="center"/>
    </xf>
    <xf numFmtId="0" fontId="27" fillId="2" borderId="24" xfId="2" applyFont="1" applyFill="1" applyBorder="1" applyAlignment="1">
      <alignment horizontal="left" vertical="center" indent="1"/>
    </xf>
    <xf numFmtId="0" fontId="27" fillId="2" borderId="25" xfId="2" applyFont="1" applyFill="1" applyBorder="1" applyAlignment="1">
      <alignment horizontal="left" vertical="center" indent="1"/>
    </xf>
    <xf numFmtId="166" fontId="29" fillId="4" borderId="9" xfId="2" applyNumberFormat="1" applyFont="1" applyFill="1" applyBorder="1" applyAlignment="1">
      <alignment horizontal="center" vertical="center"/>
    </xf>
    <xf numFmtId="166" fontId="29" fillId="4" borderId="26" xfId="2" applyNumberFormat="1" applyFont="1" applyFill="1" applyBorder="1" applyAlignment="1">
      <alignment horizontal="center" vertical="center"/>
    </xf>
    <xf numFmtId="166" fontId="29" fillId="4" borderId="7" xfId="2" applyNumberFormat="1" applyFont="1" applyFill="1" applyBorder="1" applyAlignment="1">
      <alignment horizontal="center" vertical="center"/>
    </xf>
    <xf numFmtId="0" fontId="39" fillId="2" borderId="12" xfId="0" applyFont="1" applyFill="1" applyBorder="1" applyAlignment="1">
      <alignment horizontal="left" vertical="top" wrapText="1"/>
    </xf>
    <xf numFmtId="0" fontId="39" fillId="2" borderId="13" xfId="0" applyFont="1" applyFill="1" applyBorder="1" applyAlignment="1">
      <alignment horizontal="left" vertical="top" wrapText="1"/>
    </xf>
    <xf numFmtId="0" fontId="35" fillId="6" borderId="3" xfId="0" applyFont="1" applyFill="1" applyBorder="1" applyAlignment="1">
      <alignment horizontal="left" vertical="center"/>
    </xf>
    <xf numFmtId="0" fontId="36" fillId="0" borderId="3" xfId="2" applyFont="1" applyFill="1" applyBorder="1" applyAlignment="1">
      <alignment horizontal="right" vertical="center"/>
    </xf>
    <xf numFmtId="164" fontId="36" fillId="2" borderId="9" xfId="2" applyNumberFormat="1" applyFont="1" applyFill="1" applyBorder="1" applyAlignment="1">
      <alignment horizontal="center" vertical="center"/>
    </xf>
    <xf numFmtId="164" fontId="36" fillId="2" borderId="10" xfId="2" applyNumberFormat="1" applyFont="1" applyFill="1" applyBorder="1" applyAlignment="1">
      <alignment horizontal="center" vertical="center"/>
    </xf>
    <xf numFmtId="164" fontId="36" fillId="2" borderId="26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5">
    <cellStyle name="Lien hypertexte" xfId="4" builtinId="8"/>
    <cellStyle name="Normal" xfId="0" builtinId="0"/>
    <cellStyle name="Normal 2 2 2" xfId="2" xr:uid="{00000000-0005-0000-0000-000002000000}"/>
    <cellStyle name="Normal_475 - DPGF - Lot N°21 Fluides Médicaux" xfId="3" xr:uid="{00000000-0005-0000-0000-000003000000}"/>
    <cellStyle name="Pourcentage" xfId="1" builtinId="5"/>
  </cellStyles>
  <dxfs count="13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E1000F"/>
      <color rgb="FFDDD9C4"/>
      <color rgb="FFBFBFBF"/>
      <color rgb="FF403A57"/>
      <color rgb="FF008EAA"/>
      <color rgb="FFFE5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394137</xdr:colOff>
      <xdr:row>1</xdr:row>
      <xdr:rowOff>13137</xdr:rowOff>
    </xdr:from>
    <xdr:to>
      <xdr:col>7</xdr:col>
      <xdr:colOff>455284</xdr:colOff>
      <xdr:row>5</xdr:row>
      <xdr:rowOff>148955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3D33BAF-68D5-4AA4-9447-B77A60CA2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9103" y="197068"/>
          <a:ext cx="901974" cy="897818"/>
        </a:xfrm>
        <a:prstGeom prst="rect">
          <a:avLst/>
        </a:prstGeom>
      </xdr:spPr>
    </xdr:pic>
    <xdr:clientData/>
  </xdr:twoCellAnchor>
  <xdr:twoCellAnchor editAs="oneCell">
    <xdr:from>
      <xdr:col>0</xdr:col>
      <xdr:colOff>32845</xdr:colOff>
      <xdr:row>0</xdr:row>
      <xdr:rowOff>32845</xdr:rowOff>
    </xdr:from>
    <xdr:to>
      <xdr:col>1</xdr:col>
      <xdr:colOff>595660</xdr:colOff>
      <xdr:row>6</xdr:row>
      <xdr:rowOff>124810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80324E43-3405-4B51-9773-E4F5D909C1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991" b="25207"/>
        <a:stretch/>
      </xdr:blipFill>
      <xdr:spPr>
        <a:xfrm>
          <a:off x="32845" y="32845"/>
          <a:ext cx="1403643" cy="1234965"/>
        </a:xfrm>
        <a:prstGeom prst="rect">
          <a:avLst/>
        </a:prstGeom>
      </xdr:spPr>
    </xdr:pic>
    <xdr:clientData/>
  </xdr:twoCellAnchor>
  <xdr:twoCellAnchor editAs="oneCell">
    <xdr:from>
      <xdr:col>0</xdr:col>
      <xdr:colOff>755432</xdr:colOff>
      <xdr:row>21</xdr:row>
      <xdr:rowOff>180647</xdr:rowOff>
    </xdr:from>
    <xdr:to>
      <xdr:col>7</xdr:col>
      <xdr:colOff>95054</xdr:colOff>
      <xdr:row>42</xdr:row>
      <xdr:rowOff>99367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7C09EADC-AC47-4464-85FF-AA73262F75A7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55432" y="4181147"/>
          <a:ext cx="5225415" cy="39192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352425</xdr:colOff>
      <xdr:row>0</xdr:row>
      <xdr:rowOff>123824</xdr:rowOff>
    </xdr:from>
    <xdr:to>
      <xdr:col>8</xdr:col>
      <xdr:colOff>1368699</xdr:colOff>
      <xdr:row>0</xdr:row>
      <xdr:rowOff>1135415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E3933FC-D473-4AB6-9962-D8575FE85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123824"/>
          <a:ext cx="1016274" cy="10115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543204</xdr:colOff>
      <xdr:row>0</xdr:row>
      <xdr:rowOff>1276350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9E3AE8B-D534-4018-8C3E-C1D496553F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991" b="25207"/>
        <a:stretch/>
      </xdr:blipFill>
      <xdr:spPr>
        <a:xfrm>
          <a:off x="0" y="19050"/>
          <a:ext cx="1429029" cy="1257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352425</xdr:colOff>
      <xdr:row>0</xdr:row>
      <xdr:rowOff>123824</xdr:rowOff>
    </xdr:from>
    <xdr:to>
      <xdr:col>8</xdr:col>
      <xdr:colOff>1368699</xdr:colOff>
      <xdr:row>0</xdr:row>
      <xdr:rowOff>1135415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BB120CA-6E1A-47C7-A4F5-23E0F64DB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123824"/>
          <a:ext cx="1016274" cy="10115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813093</xdr:colOff>
      <xdr:row>0</xdr:row>
      <xdr:rowOff>1254015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2EA1E3C-62DC-4866-A778-8F48A6882D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991" b="25207"/>
        <a:stretch/>
      </xdr:blipFill>
      <xdr:spPr>
        <a:xfrm>
          <a:off x="0" y="19050"/>
          <a:ext cx="1403643" cy="1234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view="pageBreakPreview" topLeftCell="A7" zoomScale="145" zoomScaleNormal="145" zoomScaleSheetLayoutView="145" workbookViewId="0">
      <selection activeCell="B16" sqref="B16:G21"/>
    </sheetView>
  </sheetViews>
  <sheetFormatPr baseColWidth="10" defaultRowHeight="14.25" x14ac:dyDescent="0.2"/>
  <sheetData>
    <row r="1" spans="1:8" ht="15" customHeight="1" x14ac:dyDescent="0.2"/>
    <row r="2" spans="1:8" ht="15" customHeight="1" x14ac:dyDescent="0.2"/>
    <row r="3" spans="1:8" ht="15" customHeight="1" x14ac:dyDescent="0.2"/>
    <row r="4" spans="1:8" ht="15" customHeight="1" x14ac:dyDescent="0.2"/>
    <row r="5" spans="1:8" ht="15" customHeight="1" x14ac:dyDescent="0.2"/>
    <row r="6" spans="1:8" ht="15" customHeight="1" x14ac:dyDescent="0.2"/>
    <row r="7" spans="1:8" ht="15" customHeight="1" x14ac:dyDescent="0.2"/>
    <row r="8" spans="1:8" ht="15" customHeight="1" x14ac:dyDescent="0.2">
      <c r="A8" s="17"/>
      <c r="B8" s="135" t="s">
        <v>51</v>
      </c>
      <c r="C8" s="135"/>
      <c r="D8" s="135"/>
      <c r="E8" s="135"/>
      <c r="F8" s="135"/>
      <c r="G8" s="135"/>
      <c r="H8" s="17"/>
    </row>
    <row r="9" spans="1:8" ht="15" customHeight="1" x14ac:dyDescent="0.2">
      <c r="B9" s="135"/>
      <c r="C9" s="135"/>
      <c r="D9" s="135"/>
      <c r="E9" s="135"/>
      <c r="F9" s="135"/>
      <c r="G9" s="135"/>
    </row>
    <row r="10" spans="1:8" ht="15" customHeight="1" x14ac:dyDescent="0.2">
      <c r="A10" s="20"/>
      <c r="B10" s="135"/>
      <c r="C10" s="135"/>
      <c r="D10" s="135"/>
      <c r="E10" s="135"/>
      <c r="F10" s="135"/>
      <c r="G10" s="135"/>
      <c r="H10" s="19"/>
    </row>
    <row r="11" spans="1:8" ht="15" customHeight="1" x14ac:dyDescent="0.2">
      <c r="A11" s="1"/>
      <c r="B11" s="135"/>
      <c r="C11" s="135"/>
      <c r="D11" s="135"/>
      <c r="E11" s="135"/>
      <c r="F11" s="135"/>
      <c r="G11" s="135"/>
    </row>
    <row r="12" spans="1:8" ht="15" customHeight="1" x14ac:dyDescent="0.2">
      <c r="B12" s="135"/>
      <c r="C12" s="135"/>
      <c r="D12" s="135"/>
      <c r="E12" s="135"/>
      <c r="F12" s="135"/>
      <c r="G12" s="135"/>
    </row>
    <row r="13" spans="1:8" ht="15" customHeight="1" x14ac:dyDescent="0.2">
      <c r="B13" s="135"/>
      <c r="C13" s="135"/>
      <c r="D13" s="135"/>
      <c r="E13" s="135"/>
      <c r="F13" s="135"/>
      <c r="G13" s="135"/>
    </row>
    <row r="14" spans="1:8" ht="15" customHeight="1" x14ac:dyDescent="0.2">
      <c r="B14" s="28"/>
      <c r="C14" s="28"/>
      <c r="D14" s="28"/>
      <c r="E14" s="28"/>
      <c r="F14" s="28"/>
      <c r="G14" s="28"/>
    </row>
    <row r="15" spans="1:8" ht="15" customHeight="1" x14ac:dyDescent="0.2">
      <c r="A15" s="18"/>
      <c r="B15" s="28"/>
      <c r="C15" s="28"/>
      <c r="D15" s="28"/>
      <c r="E15" s="28"/>
      <c r="F15" s="28"/>
      <c r="G15" s="28"/>
      <c r="H15" s="18"/>
    </row>
    <row r="16" spans="1:8" ht="15" customHeight="1" x14ac:dyDescent="0.2">
      <c r="B16" s="133" t="s">
        <v>88</v>
      </c>
      <c r="C16" s="134"/>
      <c r="D16" s="134"/>
      <c r="E16" s="134"/>
      <c r="F16" s="134"/>
      <c r="G16" s="134"/>
    </row>
    <row r="17" spans="1:8" ht="15" customHeight="1" x14ac:dyDescent="0.2">
      <c r="A17" s="21"/>
      <c r="B17" s="134"/>
      <c r="C17" s="134"/>
      <c r="D17" s="134"/>
      <c r="E17" s="134"/>
      <c r="F17" s="134"/>
      <c r="G17" s="134"/>
      <c r="H17" s="21"/>
    </row>
    <row r="18" spans="1:8" ht="15" customHeight="1" x14ac:dyDescent="0.2">
      <c r="A18" s="21"/>
      <c r="B18" s="134"/>
      <c r="C18" s="134"/>
      <c r="D18" s="134"/>
      <c r="E18" s="134"/>
      <c r="F18" s="134"/>
      <c r="G18" s="134"/>
      <c r="H18" s="21"/>
    </row>
    <row r="19" spans="1:8" ht="15" customHeight="1" x14ac:dyDescent="0.2">
      <c r="A19" s="21"/>
      <c r="B19" s="134"/>
      <c r="C19" s="134"/>
      <c r="D19" s="134"/>
      <c r="E19" s="134"/>
      <c r="F19" s="134"/>
      <c r="G19" s="134"/>
      <c r="H19" s="21"/>
    </row>
    <row r="20" spans="1:8" ht="15" customHeight="1" x14ac:dyDescent="0.2">
      <c r="B20" s="134"/>
      <c r="C20" s="134"/>
      <c r="D20" s="134"/>
      <c r="E20" s="134"/>
      <c r="F20" s="134"/>
      <c r="G20" s="134"/>
    </row>
    <row r="21" spans="1:8" ht="15" customHeight="1" x14ac:dyDescent="0.2">
      <c r="B21" s="134"/>
      <c r="C21" s="134"/>
      <c r="D21" s="134"/>
      <c r="E21" s="134"/>
      <c r="F21" s="134"/>
      <c r="G21" s="134"/>
    </row>
    <row r="22" spans="1:8" ht="15" customHeight="1" x14ac:dyDescent="0.2"/>
    <row r="23" spans="1:8" ht="15" customHeight="1" x14ac:dyDescent="0.2"/>
    <row r="24" spans="1:8" ht="15" customHeight="1" x14ac:dyDescent="0.2"/>
    <row r="25" spans="1:8" ht="15" customHeight="1" x14ac:dyDescent="0.2"/>
    <row r="26" spans="1:8" ht="15" customHeight="1" x14ac:dyDescent="0.2"/>
    <row r="27" spans="1:8" ht="15" customHeight="1" x14ac:dyDescent="0.2"/>
    <row r="28" spans="1:8" ht="15" customHeight="1" x14ac:dyDescent="0.2"/>
    <row r="29" spans="1:8" ht="15" customHeight="1" x14ac:dyDescent="0.2"/>
    <row r="30" spans="1:8" ht="15" customHeight="1" x14ac:dyDescent="0.2"/>
    <row r="31" spans="1:8" ht="15" customHeight="1" x14ac:dyDescent="0.2"/>
    <row r="32" spans="1:8" ht="15" customHeight="1" x14ac:dyDescent="0.2"/>
    <row r="33" spans="1:8" ht="15" customHeight="1" x14ac:dyDescent="0.2"/>
    <row r="34" spans="1:8" ht="15" customHeight="1" x14ac:dyDescent="0.2"/>
    <row r="35" spans="1:8" ht="15" customHeight="1" x14ac:dyDescent="0.2"/>
    <row r="36" spans="1:8" ht="15" customHeight="1" x14ac:dyDescent="0.2"/>
    <row r="37" spans="1:8" ht="15" customHeight="1" x14ac:dyDescent="0.2">
      <c r="A37" s="15"/>
      <c r="B37" s="15"/>
      <c r="C37" s="15"/>
      <c r="D37" s="15"/>
      <c r="E37" s="15"/>
      <c r="F37" s="15"/>
      <c r="G37" s="15"/>
      <c r="H37" s="15"/>
    </row>
    <row r="38" spans="1:8" ht="15" customHeight="1" x14ac:dyDescent="0.35">
      <c r="A38" s="25"/>
      <c r="B38" s="25"/>
      <c r="C38" s="25"/>
      <c r="D38" s="25"/>
      <c r="E38" s="25"/>
      <c r="F38" s="25"/>
      <c r="G38" s="25"/>
      <c r="H38" s="25"/>
    </row>
    <row r="39" spans="1:8" ht="15" customHeight="1" x14ac:dyDescent="0.35">
      <c r="A39" s="25"/>
      <c r="B39" s="25"/>
      <c r="C39" s="25"/>
      <c r="D39" s="25"/>
      <c r="E39" s="25"/>
      <c r="F39" s="25"/>
      <c r="G39" s="25"/>
      <c r="H39" s="25"/>
    </row>
    <row r="40" spans="1:8" ht="15" customHeight="1" x14ac:dyDescent="0.35">
      <c r="A40" s="26"/>
      <c r="B40" s="26"/>
      <c r="C40" s="26"/>
      <c r="D40" s="26"/>
      <c r="E40" s="26"/>
      <c r="F40" s="26"/>
      <c r="G40" s="26"/>
      <c r="H40" s="26"/>
    </row>
    <row r="41" spans="1:8" ht="15" customHeight="1" x14ac:dyDescent="0.2">
      <c r="A41" s="15"/>
      <c r="B41" s="15"/>
      <c r="C41" s="15"/>
      <c r="D41" s="15"/>
      <c r="E41" s="15"/>
      <c r="F41" s="15"/>
      <c r="G41" s="15"/>
      <c r="H41" s="15"/>
    </row>
    <row r="42" spans="1:8" ht="15" customHeight="1" x14ac:dyDescent="0.2">
      <c r="A42" s="27"/>
      <c r="B42" s="27"/>
      <c r="C42" s="27"/>
      <c r="D42" s="27"/>
      <c r="E42" s="27"/>
      <c r="F42" s="27"/>
      <c r="G42" s="27"/>
      <c r="H42" s="27"/>
    </row>
    <row r="43" spans="1:8" ht="15" customHeight="1" x14ac:dyDescent="0.2">
      <c r="A43" s="15"/>
      <c r="B43" s="15"/>
      <c r="C43" s="15"/>
      <c r="D43" s="15"/>
      <c r="E43" s="15"/>
      <c r="F43" s="15"/>
      <c r="G43" s="15"/>
      <c r="H43" s="15"/>
    </row>
    <row r="44" spans="1:8" ht="15" customHeight="1" x14ac:dyDescent="0.2">
      <c r="A44" s="13"/>
      <c r="B44" s="13"/>
      <c r="C44" s="13"/>
      <c r="D44" s="13"/>
      <c r="E44" s="13"/>
      <c r="F44" s="13"/>
      <c r="G44" s="13"/>
      <c r="H44" s="13"/>
    </row>
    <row r="45" spans="1:8" ht="15" customHeight="1" x14ac:dyDescent="0.2">
      <c r="A45" s="22"/>
      <c r="B45" s="11"/>
      <c r="C45" s="11"/>
      <c r="D45" s="22"/>
      <c r="E45" s="10"/>
      <c r="F45" s="10"/>
      <c r="G45" s="22"/>
      <c r="H45" s="10"/>
    </row>
    <row r="46" spans="1:8" ht="15" customHeight="1" x14ac:dyDescent="0.2">
      <c r="A46" s="23"/>
      <c r="B46" s="11"/>
      <c r="C46" s="11"/>
      <c r="D46" s="23"/>
      <c r="E46" s="12"/>
      <c r="F46" s="12"/>
      <c r="G46" s="23"/>
      <c r="H46" s="12"/>
    </row>
    <row r="47" spans="1:8" ht="15" customHeight="1" x14ac:dyDescent="0.2">
      <c r="A47" s="131" t="s">
        <v>87</v>
      </c>
      <c r="B47" s="132"/>
      <c r="C47" s="132"/>
      <c r="D47" s="132"/>
      <c r="E47" s="132"/>
      <c r="F47" s="132"/>
      <c r="G47" s="132"/>
      <c r="H47" s="132"/>
    </row>
    <row r="48" spans="1:8" ht="15" customHeight="1" x14ac:dyDescent="0.2">
      <c r="A48" s="132"/>
      <c r="B48" s="132"/>
      <c r="C48" s="132"/>
      <c r="D48" s="132"/>
      <c r="E48" s="132"/>
      <c r="F48" s="132"/>
      <c r="G48" s="132"/>
      <c r="H48" s="132"/>
    </row>
    <row r="49" spans="1:8" ht="15" customHeight="1" x14ac:dyDescent="0.2">
      <c r="A49" s="132"/>
      <c r="B49" s="132"/>
      <c r="C49" s="132"/>
      <c r="D49" s="132"/>
      <c r="E49" s="132"/>
      <c r="F49" s="132"/>
      <c r="G49" s="132"/>
      <c r="H49" s="132"/>
    </row>
    <row r="50" spans="1:8" ht="15" customHeight="1" x14ac:dyDescent="0.2">
      <c r="A50" s="15"/>
      <c r="B50" s="13"/>
      <c r="C50" s="13"/>
      <c r="D50" s="13"/>
      <c r="E50" s="13"/>
      <c r="F50" s="13"/>
      <c r="G50" s="13"/>
      <c r="H50" s="13"/>
    </row>
    <row r="51" spans="1:8" ht="15" customHeight="1" x14ac:dyDescent="0.2">
      <c r="A51" s="10"/>
      <c r="B51" s="11"/>
      <c r="C51" s="11"/>
      <c r="D51" s="10"/>
      <c r="E51" s="10"/>
      <c r="F51" s="10"/>
      <c r="G51" s="24"/>
      <c r="H51" s="10"/>
    </row>
    <row r="52" spans="1:8" ht="15" customHeight="1" x14ac:dyDescent="0.2">
      <c r="A52" s="12"/>
      <c r="B52" s="11"/>
      <c r="C52" s="11"/>
      <c r="D52" s="12"/>
      <c r="E52" s="12"/>
      <c r="F52" s="12"/>
      <c r="G52" s="23"/>
      <c r="H52" s="12"/>
    </row>
    <row r="53" spans="1:8" ht="15" customHeight="1" x14ac:dyDescent="0.2">
      <c r="A53" s="12"/>
      <c r="B53" s="11"/>
      <c r="C53" s="11"/>
      <c r="D53" s="12"/>
      <c r="E53" s="12"/>
      <c r="F53" s="12"/>
      <c r="G53" s="23"/>
      <c r="H53" s="12"/>
    </row>
    <row r="54" spans="1:8" ht="15" customHeight="1" x14ac:dyDescent="0.2">
      <c r="A54" s="12"/>
      <c r="B54" s="11"/>
      <c r="C54" s="11"/>
      <c r="D54" s="12"/>
      <c r="E54" s="12"/>
      <c r="F54" s="12"/>
      <c r="G54" s="14"/>
      <c r="H54" s="12"/>
    </row>
  </sheetData>
  <mergeCells count="3">
    <mergeCell ref="A47:H49"/>
    <mergeCell ref="B16:G21"/>
    <mergeCell ref="B8:G13"/>
  </mergeCells>
  <printOptions horizontalCentered="1"/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showZeros="0" view="pageBreakPreview" topLeftCell="A22" zoomScaleNormal="100" zoomScaleSheetLayoutView="100" workbookViewId="0">
      <selection activeCell="A29" sqref="A29:I29"/>
    </sheetView>
  </sheetViews>
  <sheetFormatPr baseColWidth="10" defaultColWidth="11" defaultRowHeight="15" x14ac:dyDescent="0.25"/>
  <cols>
    <col min="1" max="1" width="11.625" style="2" customWidth="1"/>
    <col min="2" max="2" width="45.75" style="3" customWidth="1"/>
    <col min="3" max="3" width="7.875" style="3" customWidth="1"/>
    <col min="4" max="4" width="1.375" style="3" customWidth="1"/>
    <col min="5" max="5" width="8.25" style="3" customWidth="1"/>
    <col min="6" max="6" width="10.25" style="3" customWidth="1"/>
    <col min="7" max="7" width="11.75" style="3" customWidth="1"/>
    <col min="8" max="8" width="1.375" style="3" customWidth="1"/>
    <col min="9" max="9" width="21.75" style="3" customWidth="1"/>
    <col min="10" max="16384" width="11" style="3"/>
  </cols>
  <sheetData>
    <row r="1" spans="1:9" ht="101.25" customHeight="1" x14ac:dyDescent="0.25">
      <c r="A1" s="29"/>
      <c r="B1" s="30"/>
      <c r="C1" s="30"/>
      <c r="D1" s="30"/>
      <c r="E1" s="30"/>
      <c r="F1" s="30"/>
      <c r="G1" s="30"/>
      <c r="H1" s="30"/>
      <c r="I1" s="30"/>
    </row>
    <row r="2" spans="1:9" ht="64.5" customHeight="1" x14ac:dyDescent="0.25">
      <c r="A2" s="149" t="s">
        <v>86</v>
      </c>
      <c r="B2" s="150"/>
      <c r="C2" s="31" t="s">
        <v>0</v>
      </c>
      <c r="D2" s="32"/>
      <c r="E2" s="138" t="str">
        <f>"Cadre DPGF du lot n° "&amp;A5&amp;" - "&amp;B5</f>
        <v>Cadre DPGF du lot n° 01 - Peinture / Nettoyage</v>
      </c>
      <c r="F2" s="139"/>
      <c r="G2" s="139"/>
      <c r="H2" s="139"/>
      <c r="I2" s="140"/>
    </row>
    <row r="3" spans="1:9" ht="24" customHeight="1" x14ac:dyDescent="0.25">
      <c r="A3" s="33"/>
      <c r="B3" s="34"/>
      <c r="C3" s="35" t="s">
        <v>23</v>
      </c>
      <c r="D3" s="36"/>
      <c r="E3" s="141" t="s">
        <v>1</v>
      </c>
      <c r="F3" s="142"/>
      <c r="G3" s="142"/>
      <c r="H3" s="142"/>
      <c r="I3" s="143"/>
    </row>
    <row r="4" spans="1:9" ht="15.75" x14ac:dyDescent="0.25">
      <c r="A4" s="144"/>
      <c r="B4" s="145"/>
      <c r="C4" s="37" t="s">
        <v>2</v>
      </c>
      <c r="D4" s="38"/>
      <c r="E4" s="39" t="s">
        <v>3</v>
      </c>
      <c r="F4" s="146">
        <f>+I85</f>
        <v>0</v>
      </c>
      <c r="G4" s="147"/>
      <c r="H4" s="40"/>
      <c r="I4" s="41"/>
    </row>
    <row r="5" spans="1:9" x14ac:dyDescent="0.25">
      <c r="A5" s="105" t="s">
        <v>52</v>
      </c>
      <c r="B5" s="42" t="s">
        <v>50</v>
      </c>
      <c r="C5" s="43">
        <v>1</v>
      </c>
      <c r="D5" s="44"/>
      <c r="E5" s="45"/>
      <c r="F5" s="148">
        <f>'Lot 9 Peinture-Nettoyage'!F4</f>
        <v>0</v>
      </c>
      <c r="G5" s="148"/>
      <c r="H5" s="46"/>
      <c r="I5" s="47"/>
    </row>
    <row r="6" spans="1:9" x14ac:dyDescent="0.25">
      <c r="A6" s="4"/>
      <c r="B6" s="5"/>
      <c r="C6" s="6"/>
      <c r="D6" s="6"/>
      <c r="E6" s="7"/>
      <c r="F6" s="8"/>
      <c r="G6" s="9"/>
      <c r="H6" s="6"/>
      <c r="I6" s="9"/>
    </row>
    <row r="7" spans="1:9" x14ac:dyDescent="0.25">
      <c r="A7" s="100"/>
      <c r="B7" s="101"/>
      <c r="C7" s="100"/>
      <c r="D7" s="102"/>
      <c r="E7" s="103"/>
      <c r="F7" s="103"/>
      <c r="G7" s="103"/>
      <c r="H7" s="102"/>
      <c r="I7" s="104"/>
    </row>
    <row r="8" spans="1:9" x14ac:dyDescent="0.25">
      <c r="A8" s="115" t="s">
        <v>17</v>
      </c>
      <c r="B8" s="115"/>
      <c r="C8" s="115"/>
      <c r="D8" s="115"/>
      <c r="E8" s="115"/>
      <c r="F8" s="115"/>
      <c r="G8" s="115"/>
      <c r="H8" s="115"/>
      <c r="I8" s="115"/>
    </row>
    <row r="9" spans="1:9" ht="42" customHeight="1" x14ac:dyDescent="0.25">
      <c r="A9" s="29"/>
      <c r="B9" s="29"/>
      <c r="C9" s="29"/>
      <c r="D9" s="29"/>
      <c r="E9" s="29"/>
      <c r="F9" s="29"/>
      <c r="G9" s="29"/>
      <c r="H9" s="29"/>
      <c r="I9" s="29"/>
    </row>
    <row r="10" spans="1:9" ht="22.5" customHeight="1" x14ac:dyDescent="0.25">
      <c r="A10" s="30" t="s">
        <v>18</v>
      </c>
      <c r="B10" s="116"/>
      <c r="C10" s="116"/>
      <c r="D10" s="116"/>
      <c r="E10" s="116"/>
      <c r="F10" s="116"/>
      <c r="G10" s="116"/>
      <c r="H10" s="116"/>
      <c r="I10" s="116"/>
    </row>
    <row r="11" spans="1:9" ht="26.25" customHeight="1" x14ac:dyDescent="0.25">
      <c r="A11" s="30" t="s">
        <v>54</v>
      </c>
      <c r="B11" s="116"/>
      <c r="C11" s="116"/>
      <c r="D11" s="116"/>
      <c r="E11" s="116"/>
      <c r="F11" s="116"/>
      <c r="G11" s="116"/>
      <c r="H11" s="116"/>
      <c r="I11" s="116"/>
    </row>
    <row r="12" spans="1:9" ht="27" customHeight="1" x14ac:dyDescent="0.25">
      <c r="A12" s="30" t="s">
        <v>19</v>
      </c>
      <c r="B12" s="117"/>
      <c r="C12" s="117"/>
      <c r="D12" s="117"/>
      <c r="E12" s="117"/>
      <c r="F12" s="117"/>
      <c r="G12" s="117"/>
      <c r="H12" s="117"/>
      <c r="I12" s="117"/>
    </row>
    <row r="13" spans="1:9" ht="18" customHeight="1" x14ac:dyDescent="0.25">
      <c r="A13" s="30" t="s">
        <v>84</v>
      </c>
      <c r="B13" s="117"/>
      <c r="C13" s="117"/>
      <c r="D13" s="117"/>
      <c r="E13" s="117"/>
      <c r="F13" s="117"/>
      <c r="G13" s="117"/>
      <c r="H13" s="116"/>
      <c r="I13" s="116"/>
    </row>
    <row r="14" spans="1:9" ht="18" customHeight="1" x14ac:dyDescent="0.25">
      <c r="A14" s="30" t="s">
        <v>16</v>
      </c>
      <c r="B14" s="116"/>
      <c r="C14" s="116"/>
      <c r="D14" s="116"/>
      <c r="E14" s="116"/>
      <c r="F14" s="116"/>
      <c r="G14" s="116"/>
      <c r="H14" s="116"/>
      <c r="I14" s="116"/>
    </row>
    <row r="15" spans="1:9" ht="18" customHeight="1" x14ac:dyDescent="0.25">
      <c r="A15" s="30" t="s">
        <v>83</v>
      </c>
      <c r="B15" s="116"/>
      <c r="C15" s="116"/>
      <c r="D15" s="116"/>
      <c r="E15" s="116"/>
      <c r="F15" s="116"/>
      <c r="G15" s="116"/>
      <c r="H15" s="116"/>
      <c r="I15" s="116"/>
    </row>
    <row r="16" spans="1:9" ht="24" customHeight="1" x14ac:dyDescent="0.25">
      <c r="A16" s="30" t="s">
        <v>20</v>
      </c>
      <c r="B16" s="116"/>
      <c r="C16" s="116"/>
      <c r="D16" s="116"/>
      <c r="E16" s="116"/>
      <c r="F16" s="116"/>
      <c r="G16" s="116"/>
      <c r="H16" s="116"/>
      <c r="I16" s="116"/>
    </row>
    <row r="17" spans="1:9" ht="45.75" customHeight="1" x14ac:dyDescent="0.25">
      <c r="A17" s="118" t="s">
        <v>21</v>
      </c>
      <c r="B17" s="137" t="s">
        <v>22</v>
      </c>
      <c r="C17" s="137"/>
      <c r="D17" s="137"/>
      <c r="E17" s="137"/>
      <c r="F17" s="137"/>
      <c r="G17" s="137"/>
      <c r="H17" s="119"/>
      <c r="I17" s="119"/>
    </row>
    <row r="18" spans="1:9" ht="42" customHeight="1" x14ac:dyDescent="0.25">
      <c r="B18" s="2"/>
      <c r="C18" s="2"/>
      <c r="D18" s="2"/>
      <c r="E18" s="2"/>
      <c r="F18" s="2"/>
      <c r="G18" s="2"/>
      <c r="H18" s="2"/>
      <c r="I18" s="2"/>
    </row>
    <row r="19" spans="1:9" ht="42" customHeight="1" x14ac:dyDescent="0.25">
      <c r="B19" s="2"/>
      <c r="C19" s="2"/>
      <c r="D19" s="2"/>
      <c r="E19" s="2"/>
      <c r="F19" s="2"/>
      <c r="G19" s="2"/>
      <c r="H19" s="2"/>
      <c r="I19" s="2"/>
    </row>
    <row r="20" spans="1:9" ht="42" customHeight="1" x14ac:dyDescent="0.25">
      <c r="B20" s="2"/>
      <c r="C20" s="2"/>
      <c r="D20" s="2"/>
      <c r="E20" s="2"/>
      <c r="F20" s="2"/>
      <c r="G20" s="2"/>
      <c r="H20" s="2"/>
      <c r="I20" s="2"/>
    </row>
    <row r="21" spans="1:9" ht="42" customHeight="1" x14ac:dyDescent="0.25"/>
    <row r="22" spans="1:9" ht="42" customHeight="1" x14ac:dyDescent="0.25"/>
    <row r="23" spans="1:9" ht="42" customHeight="1" x14ac:dyDescent="0.25"/>
    <row r="24" spans="1:9" ht="42" customHeight="1" x14ac:dyDescent="0.25"/>
    <row r="25" spans="1:9" ht="42" customHeight="1" x14ac:dyDescent="0.25"/>
    <row r="26" spans="1:9" ht="42" customHeight="1" x14ac:dyDescent="0.25"/>
    <row r="27" spans="1:9" ht="42" customHeight="1" x14ac:dyDescent="0.25"/>
    <row r="28" spans="1:9" ht="42" customHeight="1" x14ac:dyDescent="0.25"/>
    <row r="29" spans="1:9" ht="51" customHeight="1" x14ac:dyDescent="0.25">
      <c r="A29" s="156" t="s">
        <v>87</v>
      </c>
      <c r="B29" s="136"/>
      <c r="C29" s="136"/>
      <c r="D29" s="136"/>
      <c r="E29" s="136"/>
      <c r="F29" s="136"/>
      <c r="G29" s="136"/>
      <c r="H29" s="136"/>
      <c r="I29" s="136"/>
    </row>
    <row r="30" spans="1:9" ht="54" customHeight="1" x14ac:dyDescent="0.25"/>
    <row r="31" spans="1:9" ht="15" customHeight="1" x14ac:dyDescent="0.25"/>
  </sheetData>
  <mergeCells count="8">
    <mergeCell ref="A29:I29"/>
    <mergeCell ref="B17:G17"/>
    <mergeCell ref="E2:I2"/>
    <mergeCell ref="E3:I3"/>
    <mergeCell ref="A4:B4"/>
    <mergeCell ref="F4:G4"/>
    <mergeCell ref="F5:G5"/>
    <mergeCell ref="A2:B2"/>
  </mergeCells>
  <conditionalFormatting sqref="A6:I7">
    <cfRule type="cellIs" dxfId="132" priority="9" operator="equal">
      <formula>0</formula>
    </cfRule>
  </conditionalFormatting>
  <conditionalFormatting sqref="E3">
    <cfRule type="cellIs" dxfId="131" priority="3" operator="equal">
      <formula>0</formula>
    </cfRule>
  </conditionalFormatting>
  <conditionalFormatting sqref="E3">
    <cfRule type="cellIs" dxfId="130" priority="2" operator="equal">
      <formula>0</formula>
    </cfRule>
  </conditionalFormatting>
  <conditionalFormatting sqref="A5:B5">
    <cfRule type="cellIs" dxfId="129" priority="1" operator="equal">
      <formula>0</formula>
    </cfRule>
  </conditionalFormatting>
  <conditionalFormatting sqref="A4:F4 A3:D3 C5:F5 H4:I5 C2:D2">
    <cfRule type="cellIs" dxfId="128" priority="5" operator="equal">
      <formula>0</formula>
    </cfRule>
  </conditionalFormatting>
  <conditionalFormatting sqref="E2:I2">
    <cfRule type="cellIs" dxfId="127" priority="4" operator="equal">
      <formula>0</formula>
    </cfRule>
  </conditionalFormatting>
  <printOptions horizontalCentered="1"/>
  <pageMargins left="0.25" right="0.25" top="0.75" bottom="0.75" header="0.3" footer="0.3"/>
  <pageSetup paperSize="9" scale="69" fitToHeight="0" orientation="portrait" r:id="rId1"/>
  <headerFooter>
    <oddFooter>&amp;L&amp;"Calibri,Normal"&amp;9&amp;K00-028&amp;A&amp;C&amp;9&amp;K00-031Mai 2022&amp;R&amp;"Calibri,Normal"&amp;9&amp;K00-028page &amp;P |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97"/>
  <sheetViews>
    <sheetView showZeros="0" view="pageBreakPreview" zoomScaleNormal="100" zoomScaleSheetLayoutView="100" workbookViewId="0">
      <selection activeCell="G100" sqref="G100"/>
    </sheetView>
  </sheetViews>
  <sheetFormatPr baseColWidth="10" defaultColWidth="11" defaultRowHeight="15" x14ac:dyDescent="0.25"/>
  <cols>
    <col min="1" max="1" width="7.75" style="29" customWidth="1"/>
    <col min="2" max="2" width="45.75" style="30" customWidth="1"/>
    <col min="3" max="3" width="7.875" style="30" customWidth="1"/>
    <col min="4" max="4" width="1.375" style="30" customWidth="1"/>
    <col min="5" max="5" width="8.25" style="30" customWidth="1"/>
    <col min="6" max="6" width="10.25" style="30" customWidth="1"/>
    <col min="7" max="7" width="11.75" style="30" customWidth="1"/>
    <col min="8" max="8" width="1.375" style="30" customWidth="1"/>
    <col min="9" max="9" width="21.75" style="30" customWidth="1"/>
    <col min="10" max="16384" width="11" style="16"/>
  </cols>
  <sheetData>
    <row r="1" spans="1:9" ht="99" customHeight="1" x14ac:dyDescent="0.25"/>
    <row r="2" spans="1:9" ht="66" customHeight="1" x14ac:dyDescent="0.25">
      <c r="A2" s="149" t="s">
        <v>85</v>
      </c>
      <c r="B2" s="150"/>
      <c r="C2" s="31" t="s">
        <v>0</v>
      </c>
      <c r="D2" s="32"/>
      <c r="E2" s="138" t="str">
        <f>"Cadre DPGF du lot n° "&amp;A5&amp;" - "&amp;B5</f>
        <v>Cadre DPGF du lot n° 01 - Peinture / Nettoyage</v>
      </c>
      <c r="F2" s="139"/>
      <c r="G2" s="139"/>
      <c r="H2" s="139"/>
      <c r="I2" s="140"/>
    </row>
    <row r="3" spans="1:9" ht="15.6" customHeight="1" x14ac:dyDescent="0.25">
      <c r="A3" s="33"/>
      <c r="B3" s="34"/>
      <c r="C3" s="35" t="s">
        <v>23</v>
      </c>
      <c r="D3" s="36"/>
      <c r="E3" s="141" t="s">
        <v>1</v>
      </c>
      <c r="F3" s="142"/>
      <c r="G3" s="142"/>
      <c r="H3" s="142"/>
      <c r="I3" s="143"/>
    </row>
    <row r="4" spans="1:9" ht="15.75" x14ac:dyDescent="0.25">
      <c r="A4" s="144"/>
      <c r="B4" s="145"/>
      <c r="C4" s="37" t="s">
        <v>2</v>
      </c>
      <c r="D4" s="38"/>
      <c r="E4" s="39" t="s">
        <v>3</v>
      </c>
      <c r="F4" s="146">
        <f>+I86</f>
        <v>0</v>
      </c>
      <c r="G4" s="147"/>
      <c r="H4" s="40"/>
      <c r="I4" s="41"/>
    </row>
    <row r="5" spans="1:9" x14ac:dyDescent="0.25">
      <c r="A5" s="105" t="s">
        <v>52</v>
      </c>
      <c r="B5" s="42" t="s">
        <v>50</v>
      </c>
      <c r="C5" s="43">
        <v>1</v>
      </c>
      <c r="D5" s="44"/>
      <c r="E5" s="45"/>
      <c r="F5" s="148">
        <f>I86</f>
        <v>0</v>
      </c>
      <c r="G5" s="148"/>
      <c r="H5" s="46"/>
      <c r="I5" s="47"/>
    </row>
    <row r="6" spans="1:9" ht="15" customHeight="1" x14ac:dyDescent="0.25">
      <c r="A6" s="48"/>
      <c r="B6" s="49"/>
      <c r="C6" s="50"/>
      <c r="D6" s="50"/>
      <c r="E6" s="51"/>
      <c r="F6" s="52"/>
      <c r="G6" s="53"/>
      <c r="H6" s="50"/>
      <c r="I6" s="53"/>
    </row>
    <row r="7" spans="1:9" x14ac:dyDescent="0.25">
      <c r="A7" s="106" t="s">
        <v>4</v>
      </c>
      <c r="B7" s="107" t="s">
        <v>5</v>
      </c>
      <c r="C7" s="107" t="s">
        <v>6</v>
      </c>
      <c r="D7" s="54"/>
      <c r="E7" s="107" t="s">
        <v>7</v>
      </c>
      <c r="F7" s="107" t="s">
        <v>8</v>
      </c>
      <c r="G7" s="107" t="s">
        <v>9</v>
      </c>
      <c r="H7" s="54"/>
      <c r="I7" s="108" t="s">
        <v>10</v>
      </c>
    </row>
    <row r="8" spans="1:9" x14ac:dyDescent="0.25">
      <c r="A8" s="55"/>
      <c r="B8" s="56"/>
      <c r="C8" s="57"/>
      <c r="D8" s="58"/>
      <c r="E8" s="58"/>
      <c r="F8" s="50"/>
      <c r="G8" s="58"/>
      <c r="H8" s="58"/>
      <c r="I8" s="59"/>
    </row>
    <row r="9" spans="1:9" x14ac:dyDescent="0.25">
      <c r="A9" s="109" t="s">
        <v>11</v>
      </c>
      <c r="B9" s="110" t="s">
        <v>24</v>
      </c>
      <c r="C9" s="109"/>
      <c r="D9" s="60"/>
      <c r="E9" s="111"/>
      <c r="F9" s="111"/>
      <c r="G9" s="111"/>
      <c r="H9" s="60"/>
      <c r="I9" s="112"/>
    </row>
    <row r="10" spans="1:9" x14ac:dyDescent="0.25">
      <c r="A10" s="61"/>
      <c r="B10" s="62"/>
      <c r="C10" s="63"/>
      <c r="D10" s="64"/>
      <c r="E10" s="65"/>
      <c r="F10" s="66"/>
      <c r="G10" s="66"/>
      <c r="H10" s="64"/>
      <c r="I10" s="67"/>
    </row>
    <row r="11" spans="1:9" x14ac:dyDescent="0.25">
      <c r="A11" s="68"/>
      <c r="B11" s="69" t="s">
        <v>34</v>
      </c>
      <c r="C11" s="70" t="s">
        <v>14</v>
      </c>
      <c r="D11" s="73"/>
      <c r="E11" s="71"/>
      <c r="F11" s="72"/>
      <c r="G11" s="129">
        <f>E11*F11</f>
        <v>0</v>
      </c>
      <c r="H11" s="64"/>
      <c r="I11" s="67"/>
    </row>
    <row r="12" spans="1:9" x14ac:dyDescent="0.25">
      <c r="A12" s="74"/>
      <c r="B12" s="75"/>
      <c r="C12" s="76"/>
      <c r="D12" s="77"/>
      <c r="E12" s="78"/>
      <c r="F12" s="79"/>
      <c r="G12" s="79"/>
      <c r="H12" s="64"/>
      <c r="I12" s="67"/>
    </row>
    <row r="13" spans="1:9" x14ac:dyDescent="0.25">
      <c r="A13" s="109" t="s">
        <v>12</v>
      </c>
      <c r="B13" s="110" t="s">
        <v>38</v>
      </c>
      <c r="C13" s="109"/>
      <c r="D13" s="60"/>
      <c r="E13" s="111"/>
      <c r="F13" s="111"/>
      <c r="G13" s="111"/>
      <c r="H13" s="60"/>
      <c r="I13" s="112"/>
    </row>
    <row r="14" spans="1:9" x14ac:dyDescent="0.25">
      <c r="A14" s="61"/>
      <c r="B14" s="80"/>
      <c r="C14" s="81"/>
      <c r="D14" s="77"/>
      <c r="E14" s="82"/>
      <c r="F14" s="83"/>
      <c r="G14" s="83"/>
      <c r="H14" s="64"/>
      <c r="I14" s="67"/>
    </row>
    <row r="15" spans="1:9" x14ac:dyDescent="0.25">
      <c r="A15" s="68"/>
      <c r="B15" s="84" t="s">
        <v>26</v>
      </c>
      <c r="C15" s="85"/>
      <c r="D15" s="77"/>
      <c r="E15" s="71"/>
      <c r="F15" s="72"/>
      <c r="G15" s="72">
        <f>E15*F15</f>
        <v>0</v>
      </c>
      <c r="H15" s="64"/>
      <c r="I15" s="67"/>
    </row>
    <row r="16" spans="1:9" x14ac:dyDescent="0.25">
      <c r="A16" s="68"/>
      <c r="B16" s="84" t="s">
        <v>27</v>
      </c>
      <c r="C16" s="85"/>
      <c r="D16" s="77"/>
      <c r="E16" s="71"/>
      <c r="F16" s="72"/>
      <c r="G16" s="72"/>
      <c r="H16" s="64"/>
      <c r="I16" s="67"/>
    </row>
    <row r="17" spans="1:9" x14ac:dyDescent="0.25">
      <c r="A17" s="68"/>
      <c r="B17" s="86" t="s">
        <v>40</v>
      </c>
      <c r="C17" s="85"/>
      <c r="D17" s="77"/>
      <c r="E17" s="71"/>
      <c r="F17" s="72"/>
      <c r="G17" s="72"/>
      <c r="H17" s="64"/>
      <c r="I17" s="67"/>
    </row>
    <row r="18" spans="1:9" x14ac:dyDescent="0.25">
      <c r="A18" s="68"/>
      <c r="B18" s="87" t="s">
        <v>39</v>
      </c>
      <c r="C18" s="85" t="s">
        <v>53</v>
      </c>
      <c r="D18" s="77"/>
      <c r="E18" s="71"/>
      <c r="F18" s="72"/>
      <c r="G18" s="129">
        <f>E18*F18</f>
        <v>0</v>
      </c>
      <c r="H18" s="64"/>
      <c r="I18" s="67"/>
    </row>
    <row r="19" spans="1:9" x14ac:dyDescent="0.25">
      <c r="A19" s="68"/>
      <c r="B19" s="87" t="s">
        <v>41</v>
      </c>
      <c r="C19" s="85" t="s">
        <v>15</v>
      </c>
      <c r="D19" s="77"/>
      <c r="E19" s="71"/>
      <c r="F19" s="72"/>
      <c r="G19" s="129">
        <f>E19*F19</f>
        <v>0</v>
      </c>
      <c r="H19" s="64"/>
      <c r="I19" s="67"/>
    </row>
    <row r="20" spans="1:9" x14ac:dyDescent="0.25">
      <c r="A20" s="120"/>
      <c r="B20" s="121" t="s">
        <v>55</v>
      </c>
      <c r="C20" s="122" t="s">
        <v>56</v>
      </c>
      <c r="D20" s="77"/>
      <c r="E20" s="123"/>
      <c r="F20" s="124"/>
      <c r="G20" s="129">
        <f>E20*F20</f>
        <v>0</v>
      </c>
      <c r="H20" s="64"/>
      <c r="I20" s="67"/>
    </row>
    <row r="21" spans="1:9" x14ac:dyDescent="0.25">
      <c r="A21" s="120"/>
      <c r="B21" s="121" t="s">
        <v>59</v>
      </c>
      <c r="C21" s="122" t="s">
        <v>56</v>
      </c>
      <c r="D21" s="77"/>
      <c r="E21" s="123"/>
      <c r="F21" s="124"/>
      <c r="G21" s="129">
        <f>E21*F21</f>
        <v>0</v>
      </c>
      <c r="H21" s="64"/>
      <c r="I21" s="67"/>
    </row>
    <row r="22" spans="1:9" x14ac:dyDescent="0.25">
      <c r="A22" s="74"/>
      <c r="B22" s="88"/>
      <c r="C22" s="89"/>
      <c r="D22" s="77"/>
      <c r="E22" s="78"/>
      <c r="F22" s="79"/>
      <c r="G22" s="79"/>
      <c r="H22" s="64"/>
      <c r="I22" s="67"/>
    </row>
    <row r="23" spans="1:9" x14ac:dyDescent="0.25">
      <c r="A23" s="109" t="s">
        <v>25</v>
      </c>
      <c r="B23" s="110" t="s">
        <v>42</v>
      </c>
      <c r="C23" s="109"/>
      <c r="D23" s="60"/>
      <c r="E23" s="111"/>
      <c r="F23" s="111"/>
      <c r="G23" s="111"/>
      <c r="H23" s="60"/>
      <c r="I23" s="112"/>
    </row>
    <row r="24" spans="1:9" x14ac:dyDescent="0.25">
      <c r="A24" s="68"/>
      <c r="B24" s="84"/>
      <c r="C24" s="85"/>
      <c r="D24" s="77"/>
      <c r="E24" s="71"/>
      <c r="F24" s="72"/>
      <c r="G24" s="72"/>
      <c r="H24" s="64"/>
      <c r="I24" s="67"/>
    </row>
    <row r="25" spans="1:9" x14ac:dyDescent="0.25">
      <c r="A25" s="68"/>
      <c r="B25" s="84" t="s">
        <v>26</v>
      </c>
      <c r="C25" s="85"/>
      <c r="D25" s="77"/>
      <c r="E25" s="71"/>
      <c r="F25" s="72"/>
      <c r="G25" s="72"/>
      <c r="H25" s="64"/>
      <c r="I25" s="67"/>
    </row>
    <row r="26" spans="1:9" x14ac:dyDescent="0.25">
      <c r="A26" s="68"/>
      <c r="B26" s="84" t="s">
        <v>27</v>
      </c>
      <c r="C26" s="85"/>
      <c r="D26" s="77"/>
      <c r="E26" s="71"/>
      <c r="F26" s="72"/>
      <c r="G26" s="72">
        <f t="shared" ref="G26" si="0">E26*F26</f>
        <v>0</v>
      </c>
      <c r="H26" s="64"/>
      <c r="I26" s="67"/>
    </row>
    <row r="27" spans="1:9" x14ac:dyDescent="0.25">
      <c r="A27" s="68"/>
      <c r="B27" s="86" t="s">
        <v>57</v>
      </c>
      <c r="C27" s="85" t="s">
        <v>56</v>
      </c>
      <c r="D27" s="77"/>
      <c r="E27" s="71"/>
      <c r="F27" s="72"/>
      <c r="G27" s="129">
        <f>E27*F27</f>
        <v>0</v>
      </c>
      <c r="H27" s="64"/>
      <c r="I27" s="67"/>
    </row>
    <row r="28" spans="1:9" x14ac:dyDescent="0.25">
      <c r="A28" s="68"/>
      <c r="B28" s="86" t="s">
        <v>58</v>
      </c>
      <c r="C28" s="85" t="s">
        <v>56</v>
      </c>
      <c r="D28" s="77"/>
      <c r="E28" s="71"/>
      <c r="F28" s="72"/>
      <c r="G28" s="129">
        <f>E28*F28</f>
        <v>0</v>
      </c>
      <c r="H28" s="64"/>
      <c r="I28" s="67"/>
    </row>
    <row r="29" spans="1:9" x14ac:dyDescent="0.25">
      <c r="A29" s="68"/>
      <c r="B29" s="87" t="s">
        <v>43</v>
      </c>
      <c r="C29" s="85" t="s">
        <v>53</v>
      </c>
      <c r="D29" s="77"/>
      <c r="E29" s="71"/>
      <c r="F29" s="72"/>
      <c r="G29" s="129">
        <f>E29*F29</f>
        <v>0</v>
      </c>
      <c r="H29" s="64"/>
      <c r="I29" s="67"/>
    </row>
    <row r="30" spans="1:9" x14ac:dyDescent="0.25">
      <c r="A30" s="68"/>
      <c r="B30" s="87"/>
      <c r="C30" s="85"/>
      <c r="D30" s="77"/>
      <c r="E30" s="71"/>
      <c r="F30" s="72"/>
      <c r="G30" s="72"/>
      <c r="H30" s="64"/>
      <c r="I30" s="67"/>
    </row>
    <row r="31" spans="1:9" ht="15.75" customHeight="1" x14ac:dyDescent="0.25">
      <c r="A31" s="109" t="s">
        <v>28</v>
      </c>
      <c r="B31" s="110" t="s">
        <v>60</v>
      </c>
      <c r="C31" s="109"/>
      <c r="D31" s="60"/>
      <c r="E31" s="111"/>
      <c r="F31" s="111"/>
      <c r="G31" s="111"/>
      <c r="H31" s="60"/>
      <c r="I31" s="112"/>
    </row>
    <row r="32" spans="1:9" x14ac:dyDescent="0.25">
      <c r="A32" s="68"/>
      <c r="B32" s="84"/>
      <c r="C32" s="85"/>
      <c r="D32" s="77"/>
      <c r="E32" s="71"/>
      <c r="F32" s="72"/>
      <c r="G32" s="72"/>
      <c r="H32" s="64"/>
      <c r="I32" s="67"/>
    </row>
    <row r="33" spans="1:9" x14ac:dyDescent="0.25">
      <c r="A33" s="68"/>
      <c r="B33" s="84" t="s">
        <v>26</v>
      </c>
      <c r="C33" s="85"/>
      <c r="D33" s="77"/>
      <c r="E33" s="71"/>
      <c r="F33" s="72"/>
      <c r="G33" s="72"/>
      <c r="H33" s="64"/>
      <c r="I33" s="67"/>
    </row>
    <row r="34" spans="1:9" x14ac:dyDescent="0.25">
      <c r="A34" s="68"/>
      <c r="B34" s="84" t="s">
        <v>27</v>
      </c>
      <c r="C34" s="85"/>
      <c r="D34" s="77"/>
      <c r="E34" s="71"/>
      <c r="F34" s="72"/>
      <c r="G34" s="72">
        <f t="shared" ref="G34" si="1">E34*F34</f>
        <v>0</v>
      </c>
      <c r="H34" s="64"/>
      <c r="I34" s="67"/>
    </row>
    <row r="35" spans="1:9" x14ac:dyDescent="0.25">
      <c r="A35" s="68"/>
      <c r="B35" s="86" t="s">
        <v>61</v>
      </c>
      <c r="C35" s="85" t="s">
        <v>15</v>
      </c>
      <c r="D35" s="77"/>
      <c r="E35" s="71"/>
      <c r="F35" s="72"/>
      <c r="G35" s="129">
        <f>E35*F35</f>
        <v>0</v>
      </c>
      <c r="H35" s="64"/>
      <c r="I35" s="67"/>
    </row>
    <row r="36" spans="1:9" x14ac:dyDescent="0.25">
      <c r="A36" s="68"/>
      <c r="B36" s="86"/>
      <c r="C36" s="85"/>
      <c r="D36" s="77"/>
      <c r="E36" s="71"/>
      <c r="F36" s="72"/>
      <c r="G36" s="72"/>
      <c r="H36" s="64"/>
      <c r="I36" s="67"/>
    </row>
    <row r="37" spans="1:9" ht="15.75" customHeight="1" x14ac:dyDescent="0.25">
      <c r="A37" s="109" t="s">
        <v>29</v>
      </c>
      <c r="B37" s="110" t="s">
        <v>62</v>
      </c>
      <c r="C37" s="109"/>
      <c r="D37" s="60"/>
      <c r="E37" s="111"/>
      <c r="F37" s="111"/>
      <c r="G37" s="111"/>
      <c r="H37" s="60"/>
      <c r="I37" s="112"/>
    </row>
    <row r="38" spans="1:9" x14ac:dyDescent="0.25">
      <c r="A38" s="68"/>
      <c r="B38" s="84"/>
      <c r="C38" s="85"/>
      <c r="D38" s="77"/>
      <c r="E38" s="71"/>
      <c r="F38" s="72"/>
      <c r="G38" s="72"/>
      <c r="H38" s="64"/>
      <c r="I38" s="67"/>
    </row>
    <row r="39" spans="1:9" x14ac:dyDescent="0.25">
      <c r="A39" s="68"/>
      <c r="B39" s="84" t="s">
        <v>26</v>
      </c>
      <c r="C39" s="85"/>
      <c r="D39" s="77"/>
      <c r="E39" s="71"/>
      <c r="F39" s="72"/>
      <c r="G39" s="72"/>
      <c r="H39" s="64"/>
      <c r="I39" s="67"/>
    </row>
    <row r="40" spans="1:9" x14ac:dyDescent="0.25">
      <c r="A40" s="68"/>
      <c r="B40" s="84" t="s">
        <v>27</v>
      </c>
      <c r="C40" s="85"/>
      <c r="D40" s="77"/>
      <c r="E40" s="71"/>
      <c r="F40" s="72"/>
      <c r="G40" s="72"/>
      <c r="H40" s="64"/>
      <c r="I40" s="67"/>
    </row>
    <row r="41" spans="1:9" x14ac:dyDescent="0.25">
      <c r="A41" s="68"/>
      <c r="B41" s="86" t="s">
        <v>63</v>
      </c>
      <c r="C41" s="85" t="s">
        <v>15</v>
      </c>
      <c r="D41" s="77"/>
      <c r="E41" s="71"/>
      <c r="F41" s="72"/>
      <c r="G41" s="129">
        <f>E41*F41</f>
        <v>0</v>
      </c>
      <c r="H41" s="64"/>
      <c r="I41" s="67"/>
    </row>
    <row r="42" spans="1:9" x14ac:dyDescent="0.25">
      <c r="A42" s="68"/>
      <c r="B42" s="86"/>
      <c r="C42" s="85"/>
      <c r="D42" s="77"/>
      <c r="E42" s="71"/>
      <c r="F42" s="72"/>
      <c r="G42" s="72"/>
      <c r="H42" s="64"/>
      <c r="I42" s="67"/>
    </row>
    <row r="43" spans="1:9" x14ac:dyDescent="0.25">
      <c r="A43" s="109" t="s">
        <v>30</v>
      </c>
      <c r="B43" s="110" t="s">
        <v>44</v>
      </c>
      <c r="C43" s="109"/>
      <c r="D43" s="60"/>
      <c r="E43" s="111"/>
      <c r="F43" s="111"/>
      <c r="G43" s="111"/>
      <c r="H43" s="60"/>
      <c r="I43" s="112"/>
    </row>
    <row r="44" spans="1:9" x14ac:dyDescent="0.25">
      <c r="A44" s="68"/>
      <c r="B44" s="84"/>
      <c r="C44" s="85"/>
      <c r="D44" s="77"/>
      <c r="E44" s="71"/>
      <c r="F44" s="72"/>
      <c r="G44" s="72"/>
      <c r="H44" s="64"/>
      <c r="I44" s="67"/>
    </row>
    <row r="45" spans="1:9" x14ac:dyDescent="0.25">
      <c r="A45" s="68"/>
      <c r="B45" s="84" t="s">
        <v>26</v>
      </c>
      <c r="C45" s="85"/>
      <c r="D45" s="77"/>
      <c r="E45" s="71"/>
      <c r="F45" s="72"/>
      <c r="G45" s="72"/>
      <c r="H45" s="64"/>
      <c r="I45" s="67"/>
    </row>
    <row r="46" spans="1:9" x14ac:dyDescent="0.25">
      <c r="A46" s="68"/>
      <c r="B46" s="84" t="s">
        <v>27</v>
      </c>
      <c r="C46" s="85"/>
      <c r="D46" s="77"/>
      <c r="E46" s="71"/>
      <c r="F46" s="72"/>
      <c r="G46" s="72"/>
      <c r="H46" s="64"/>
      <c r="I46" s="67"/>
    </row>
    <row r="47" spans="1:9" x14ac:dyDescent="0.25">
      <c r="A47" s="68"/>
      <c r="B47" s="86" t="s">
        <v>63</v>
      </c>
      <c r="C47" s="85" t="s">
        <v>15</v>
      </c>
      <c r="D47" s="77"/>
      <c r="E47" s="71"/>
      <c r="F47" s="72"/>
      <c r="G47" s="129">
        <f>E47*F47</f>
        <v>0</v>
      </c>
      <c r="H47" s="64"/>
      <c r="I47" s="67"/>
    </row>
    <row r="48" spans="1:9" x14ac:dyDescent="0.25">
      <c r="A48" s="68"/>
      <c r="B48" s="86"/>
      <c r="C48" s="85"/>
      <c r="D48" s="77"/>
      <c r="E48" s="71"/>
      <c r="F48" s="72"/>
      <c r="G48" s="72"/>
      <c r="H48" s="64"/>
      <c r="I48" s="67"/>
    </row>
    <row r="49" spans="1:9" x14ac:dyDescent="0.25">
      <c r="A49" s="109" t="s">
        <v>31</v>
      </c>
      <c r="B49" s="110" t="s">
        <v>45</v>
      </c>
      <c r="C49" s="109"/>
      <c r="D49" s="60"/>
      <c r="E49" s="111"/>
      <c r="F49" s="111"/>
      <c r="G49" s="111"/>
      <c r="H49" s="60"/>
      <c r="I49" s="112"/>
    </row>
    <row r="50" spans="1:9" x14ac:dyDescent="0.25">
      <c r="A50" s="68"/>
      <c r="B50" s="84"/>
      <c r="C50" s="85"/>
      <c r="D50" s="77"/>
      <c r="E50" s="71"/>
      <c r="F50" s="72"/>
      <c r="G50" s="72"/>
      <c r="H50" s="64"/>
      <c r="I50" s="67"/>
    </row>
    <row r="51" spans="1:9" x14ac:dyDescent="0.25">
      <c r="A51" s="68"/>
      <c r="B51" s="84" t="s">
        <v>26</v>
      </c>
      <c r="C51" s="85"/>
      <c r="D51" s="77"/>
      <c r="E51" s="71"/>
      <c r="F51" s="72"/>
      <c r="G51" s="72"/>
      <c r="H51" s="64"/>
      <c r="I51" s="67"/>
    </row>
    <row r="52" spans="1:9" x14ac:dyDescent="0.25">
      <c r="A52" s="68"/>
      <c r="B52" s="84" t="s">
        <v>27</v>
      </c>
      <c r="C52" s="85"/>
      <c r="D52" s="77"/>
      <c r="E52" s="71"/>
      <c r="F52" s="72"/>
      <c r="G52" s="72"/>
      <c r="H52" s="64"/>
      <c r="I52" s="67"/>
    </row>
    <row r="53" spans="1:9" x14ac:dyDescent="0.25">
      <c r="A53" s="68"/>
      <c r="B53" s="86" t="s">
        <v>64</v>
      </c>
      <c r="C53" s="85" t="s">
        <v>15</v>
      </c>
      <c r="D53" s="77"/>
      <c r="E53" s="71"/>
      <c r="F53" s="72"/>
      <c r="G53" s="129">
        <f>E53*F53</f>
        <v>0</v>
      </c>
      <c r="H53" s="64"/>
      <c r="I53" s="67"/>
    </row>
    <row r="54" spans="1:9" x14ac:dyDescent="0.25">
      <c r="A54" s="68"/>
      <c r="B54" s="86" t="s">
        <v>65</v>
      </c>
      <c r="C54" s="85" t="s">
        <v>15</v>
      </c>
      <c r="D54" s="77"/>
      <c r="E54" s="71"/>
      <c r="F54" s="72"/>
      <c r="G54" s="129">
        <f>E54*F54</f>
        <v>0</v>
      </c>
      <c r="H54" s="64"/>
      <c r="I54" s="67"/>
    </row>
    <row r="55" spans="1:9" x14ac:dyDescent="0.25">
      <c r="A55" s="68"/>
      <c r="B55" s="86"/>
      <c r="C55" s="85"/>
      <c r="D55" s="77"/>
      <c r="E55" s="71"/>
      <c r="F55" s="72"/>
      <c r="G55" s="72"/>
      <c r="H55" s="64"/>
      <c r="I55" s="67"/>
    </row>
    <row r="56" spans="1:9" x14ac:dyDescent="0.25">
      <c r="A56" s="109" t="s">
        <v>32</v>
      </c>
      <c r="B56" s="110" t="s">
        <v>66</v>
      </c>
      <c r="C56" s="109"/>
      <c r="D56" s="60"/>
      <c r="E56" s="111"/>
      <c r="F56" s="111"/>
      <c r="G56" s="111"/>
      <c r="H56" s="60"/>
      <c r="I56" s="112"/>
    </row>
    <row r="57" spans="1:9" x14ac:dyDescent="0.25">
      <c r="A57" s="68"/>
      <c r="B57" s="84"/>
      <c r="C57" s="85"/>
      <c r="D57" s="77"/>
      <c r="E57" s="71"/>
      <c r="F57" s="72"/>
      <c r="G57" s="72"/>
      <c r="H57" s="64"/>
      <c r="I57" s="67"/>
    </row>
    <row r="58" spans="1:9" x14ac:dyDescent="0.25">
      <c r="A58" s="68"/>
      <c r="B58" s="84" t="s">
        <v>26</v>
      </c>
      <c r="C58" s="85"/>
      <c r="D58" s="77"/>
      <c r="E58" s="71"/>
      <c r="F58" s="72"/>
      <c r="G58" s="72"/>
      <c r="H58" s="64"/>
      <c r="I58" s="67"/>
    </row>
    <row r="59" spans="1:9" x14ac:dyDescent="0.25">
      <c r="A59" s="68"/>
      <c r="B59" s="84" t="s">
        <v>27</v>
      </c>
      <c r="C59" s="85"/>
      <c r="D59" s="77"/>
      <c r="E59" s="71"/>
      <c r="F59" s="72"/>
      <c r="G59" s="72"/>
      <c r="H59" s="64"/>
      <c r="I59" s="67"/>
    </row>
    <row r="60" spans="1:9" x14ac:dyDescent="0.25">
      <c r="A60" s="68"/>
      <c r="B60" s="86" t="s">
        <v>67</v>
      </c>
      <c r="C60" s="85" t="s">
        <v>56</v>
      </c>
      <c r="D60" s="77"/>
      <c r="E60" s="71"/>
      <c r="F60" s="72"/>
      <c r="G60" s="129">
        <f>E60*F60</f>
        <v>0</v>
      </c>
      <c r="H60" s="64"/>
      <c r="I60" s="67"/>
    </row>
    <row r="61" spans="1:9" x14ac:dyDescent="0.25">
      <c r="A61" s="68"/>
      <c r="B61" s="86"/>
      <c r="C61" s="85"/>
      <c r="D61" s="77"/>
      <c r="E61" s="71"/>
      <c r="F61" s="72"/>
      <c r="G61" s="72"/>
      <c r="H61" s="64"/>
      <c r="I61" s="67"/>
    </row>
    <row r="62" spans="1:9" x14ac:dyDescent="0.25">
      <c r="A62" s="68"/>
      <c r="B62" s="86"/>
      <c r="C62" s="85"/>
      <c r="D62" s="77"/>
      <c r="E62" s="71"/>
      <c r="F62" s="72"/>
      <c r="G62" s="72"/>
      <c r="H62" s="64"/>
      <c r="I62" s="67"/>
    </row>
    <row r="63" spans="1:9" ht="25.5" x14ac:dyDescent="0.25">
      <c r="A63" s="109" t="s">
        <v>68</v>
      </c>
      <c r="B63" s="110" t="s">
        <v>69</v>
      </c>
      <c r="C63" s="109"/>
      <c r="D63" s="60"/>
      <c r="E63" s="111"/>
      <c r="F63" s="111"/>
      <c r="G63" s="111"/>
      <c r="H63" s="60"/>
      <c r="I63" s="112"/>
    </row>
    <row r="64" spans="1:9" x14ac:dyDescent="0.25">
      <c r="A64" s="68"/>
      <c r="B64" s="86"/>
      <c r="C64" s="85"/>
      <c r="D64" s="77"/>
      <c r="E64" s="71"/>
      <c r="F64" s="72"/>
      <c r="G64" s="72"/>
      <c r="H64" s="64"/>
      <c r="I64" s="67"/>
    </row>
    <row r="65" spans="1:9" x14ac:dyDescent="0.25">
      <c r="A65" s="68"/>
      <c r="B65" s="86" t="s">
        <v>70</v>
      </c>
      <c r="C65" s="85" t="s">
        <v>15</v>
      </c>
      <c r="D65" s="77"/>
      <c r="E65" s="71"/>
      <c r="F65" s="72"/>
      <c r="G65" s="129">
        <f>E65*F65</f>
        <v>0</v>
      </c>
      <c r="H65" s="64"/>
      <c r="I65" s="67"/>
    </row>
    <row r="66" spans="1:9" x14ac:dyDescent="0.25">
      <c r="A66" s="68"/>
      <c r="B66" s="86"/>
      <c r="C66" s="85"/>
      <c r="D66" s="77"/>
      <c r="E66" s="71"/>
      <c r="F66" s="72"/>
      <c r="G66" s="72"/>
      <c r="H66" s="64"/>
      <c r="I66" s="67"/>
    </row>
    <row r="67" spans="1:9" x14ac:dyDescent="0.25">
      <c r="A67" s="109" t="s">
        <v>37</v>
      </c>
      <c r="B67" s="110" t="s">
        <v>33</v>
      </c>
      <c r="C67" s="109"/>
      <c r="D67" s="60"/>
      <c r="E67" s="111"/>
      <c r="F67" s="111"/>
      <c r="G67" s="111"/>
      <c r="H67" s="60"/>
      <c r="I67" s="112"/>
    </row>
    <row r="68" spans="1:9" x14ac:dyDescent="0.25">
      <c r="A68" s="68"/>
      <c r="B68" s="86"/>
      <c r="C68" s="85"/>
      <c r="D68" s="77"/>
      <c r="E68" s="71"/>
      <c r="F68" s="72"/>
      <c r="G68" s="72"/>
      <c r="H68" s="64"/>
      <c r="I68" s="67"/>
    </row>
    <row r="69" spans="1:9" x14ac:dyDescent="0.25">
      <c r="A69" s="68" t="s">
        <v>47</v>
      </c>
      <c r="B69" s="90" t="s">
        <v>46</v>
      </c>
      <c r="C69" s="85" t="s">
        <v>14</v>
      </c>
      <c r="D69" s="77"/>
      <c r="E69" s="71"/>
      <c r="F69" s="72"/>
      <c r="G69" s="129">
        <f>E69*F69</f>
        <v>0</v>
      </c>
      <c r="H69" s="64"/>
      <c r="I69" s="67"/>
    </row>
    <row r="70" spans="1:9" x14ac:dyDescent="0.25">
      <c r="A70" s="68"/>
      <c r="B70" s="86"/>
      <c r="C70" s="85"/>
      <c r="D70" s="77"/>
      <c r="E70" s="71"/>
      <c r="F70" s="72"/>
      <c r="G70" s="72"/>
      <c r="H70" s="64"/>
      <c r="I70" s="67"/>
    </row>
    <row r="71" spans="1:9" x14ac:dyDescent="0.25">
      <c r="A71" s="68" t="s">
        <v>48</v>
      </c>
      <c r="B71" s="90" t="s">
        <v>49</v>
      </c>
      <c r="C71" s="85" t="s">
        <v>14</v>
      </c>
      <c r="D71" s="77"/>
      <c r="E71" s="71"/>
      <c r="F71" s="72"/>
      <c r="G71" s="129">
        <f>E71*F71</f>
        <v>0</v>
      </c>
      <c r="H71" s="64"/>
      <c r="I71" s="67"/>
    </row>
    <row r="72" spans="1:9" x14ac:dyDescent="0.25">
      <c r="A72" s="68"/>
      <c r="B72" s="86"/>
      <c r="C72" s="85"/>
      <c r="D72" s="77"/>
      <c r="E72" s="71"/>
      <c r="F72" s="72"/>
      <c r="G72" s="72"/>
      <c r="H72" s="64"/>
      <c r="I72" s="67"/>
    </row>
    <row r="73" spans="1:9" x14ac:dyDescent="0.25">
      <c r="A73" s="109" t="s">
        <v>36</v>
      </c>
      <c r="B73" s="110" t="s">
        <v>71</v>
      </c>
      <c r="C73" s="109"/>
      <c r="D73" s="60"/>
      <c r="E73" s="111"/>
      <c r="F73" s="111"/>
      <c r="G73" s="111"/>
      <c r="H73" s="60"/>
      <c r="I73" s="112"/>
    </row>
    <row r="74" spans="1:9" x14ac:dyDescent="0.25">
      <c r="A74" s="68"/>
      <c r="B74" s="86"/>
      <c r="C74" s="85"/>
      <c r="D74" s="77"/>
      <c r="E74" s="71"/>
      <c r="F74" s="72"/>
      <c r="G74" s="72"/>
      <c r="H74" s="64"/>
      <c r="I74" s="67"/>
    </row>
    <row r="75" spans="1:9" x14ac:dyDescent="0.25">
      <c r="A75" s="68" t="s">
        <v>72</v>
      </c>
      <c r="B75" s="90" t="s">
        <v>73</v>
      </c>
      <c r="C75" s="85" t="s">
        <v>56</v>
      </c>
      <c r="D75" s="77"/>
      <c r="E75" s="71"/>
      <c r="F75" s="72"/>
      <c r="G75" s="129">
        <f>E75*F75</f>
        <v>0</v>
      </c>
      <c r="H75" s="64"/>
      <c r="I75" s="67"/>
    </row>
    <row r="76" spans="1:9" x14ac:dyDescent="0.25">
      <c r="A76" s="68"/>
      <c r="B76" s="86"/>
      <c r="C76" s="85"/>
      <c r="D76" s="77"/>
      <c r="E76" s="71"/>
      <c r="F76" s="72"/>
      <c r="G76" s="72"/>
      <c r="H76" s="64"/>
      <c r="I76" s="67"/>
    </row>
    <row r="77" spans="1:9" x14ac:dyDescent="0.25">
      <c r="A77" s="68" t="s">
        <v>48</v>
      </c>
      <c r="B77" s="90" t="s">
        <v>74</v>
      </c>
      <c r="C77" s="85"/>
      <c r="D77" s="77"/>
      <c r="E77" s="71"/>
      <c r="F77" s="72"/>
      <c r="G77" s="72"/>
      <c r="H77" s="64"/>
      <c r="I77" s="67"/>
    </row>
    <row r="78" spans="1:9" x14ac:dyDescent="0.25">
      <c r="A78" s="125"/>
      <c r="B78" s="126" t="s">
        <v>75</v>
      </c>
      <c r="C78" s="127" t="s">
        <v>56</v>
      </c>
      <c r="D78" s="77"/>
      <c r="E78" s="128"/>
      <c r="F78" s="129"/>
      <c r="G78" s="129">
        <f>E78*F78</f>
        <v>0</v>
      </c>
      <c r="H78" s="64"/>
      <c r="I78" s="130"/>
    </row>
    <row r="79" spans="1:9" x14ac:dyDescent="0.25">
      <c r="A79" s="125"/>
      <c r="B79" s="126" t="s">
        <v>76</v>
      </c>
      <c r="C79" s="127" t="s">
        <v>56</v>
      </c>
      <c r="D79" s="77"/>
      <c r="E79" s="128"/>
      <c r="F79" s="129"/>
      <c r="G79" s="129">
        <f>E79*F79</f>
        <v>0</v>
      </c>
      <c r="H79" s="64"/>
      <c r="I79" s="130"/>
    </row>
    <row r="80" spans="1:9" x14ac:dyDescent="0.25">
      <c r="A80" s="125"/>
      <c r="B80" s="126" t="s">
        <v>77</v>
      </c>
      <c r="C80" s="127" t="s">
        <v>56</v>
      </c>
      <c r="D80" s="77"/>
      <c r="E80" s="128"/>
      <c r="F80" s="129"/>
      <c r="G80" s="129">
        <f>E80*F80</f>
        <v>0</v>
      </c>
      <c r="H80" s="64"/>
      <c r="I80" s="130"/>
    </row>
    <row r="81" spans="1:9" x14ac:dyDescent="0.25">
      <c r="A81" s="125"/>
      <c r="B81" s="126"/>
      <c r="C81" s="127"/>
      <c r="D81" s="77"/>
      <c r="E81" s="128"/>
      <c r="F81" s="129"/>
      <c r="G81" s="129"/>
      <c r="H81" s="64"/>
      <c r="I81" s="130"/>
    </row>
    <row r="82" spans="1:9" x14ac:dyDescent="0.25">
      <c r="A82" s="125" t="s">
        <v>78</v>
      </c>
      <c r="B82" s="126" t="s">
        <v>79</v>
      </c>
      <c r="C82" s="127" t="s">
        <v>56</v>
      </c>
      <c r="D82" s="77"/>
      <c r="E82" s="128"/>
      <c r="F82" s="129"/>
      <c r="G82" s="129">
        <f>E82*F82</f>
        <v>0</v>
      </c>
      <c r="H82" s="64"/>
      <c r="I82" s="130"/>
    </row>
    <row r="83" spans="1:9" x14ac:dyDescent="0.25">
      <c r="A83" s="125"/>
      <c r="B83" s="126"/>
      <c r="C83" s="127"/>
      <c r="D83" s="77"/>
      <c r="E83" s="128"/>
      <c r="F83" s="129"/>
      <c r="G83" s="129"/>
      <c r="H83" s="64"/>
      <c r="I83" s="130"/>
    </row>
    <row r="84" spans="1:9" x14ac:dyDescent="0.25">
      <c r="A84" s="151" t="s">
        <v>35</v>
      </c>
      <c r="B84" s="151"/>
      <c r="C84" s="151"/>
      <c r="D84" s="36"/>
      <c r="E84" s="113"/>
      <c r="F84" s="113"/>
      <c r="G84" s="113"/>
      <c r="H84" s="36"/>
      <c r="I84" s="114"/>
    </row>
    <row r="85" spans="1:9" x14ac:dyDescent="0.25">
      <c r="A85" s="91"/>
      <c r="B85" s="92"/>
      <c r="C85" s="93"/>
      <c r="D85" s="94"/>
      <c r="E85" s="95"/>
      <c r="F85" s="96"/>
      <c r="G85" s="96"/>
      <c r="H85" s="94"/>
      <c r="I85" s="96"/>
    </row>
    <row r="86" spans="1:9" x14ac:dyDescent="0.25">
      <c r="A86" s="109" t="s">
        <v>3</v>
      </c>
      <c r="B86" s="110" t="str">
        <f>"Total HT BASE du lot "&amp;$B$5</f>
        <v>Total HT BASE du lot Peinture / Nettoyage</v>
      </c>
      <c r="C86" s="109"/>
      <c r="D86" s="60"/>
      <c r="E86" s="111"/>
      <c r="F86" s="111"/>
      <c r="G86" s="111" t="str">
        <f>IF(SUM(G8:G33)=I86,"","ERREUR sur totaux")</f>
        <v/>
      </c>
      <c r="H86" s="60"/>
      <c r="I86" s="112"/>
    </row>
    <row r="87" spans="1:9" x14ac:dyDescent="0.25">
      <c r="A87" s="152" t="s">
        <v>13</v>
      </c>
      <c r="B87" s="152"/>
      <c r="C87" s="97">
        <v>0.1</v>
      </c>
      <c r="D87" s="98"/>
      <c r="E87" s="153"/>
      <c r="F87" s="154"/>
      <c r="G87" s="155"/>
      <c r="H87" s="98"/>
      <c r="I87" s="99"/>
    </row>
    <row r="88" spans="1:9" x14ac:dyDescent="0.25">
      <c r="A88" s="109" t="s">
        <v>3</v>
      </c>
      <c r="B88" s="110" t="str">
        <f>"Total TTC BASE du lot "&amp;$B$5</f>
        <v>Total TTC BASE du lot Peinture / Nettoyage</v>
      </c>
      <c r="C88" s="109"/>
      <c r="D88" s="60"/>
      <c r="E88" s="111"/>
      <c r="F88" s="111"/>
      <c r="G88" s="111"/>
      <c r="H88" s="60"/>
      <c r="I88" s="112"/>
    </row>
    <row r="89" spans="1:9" x14ac:dyDescent="0.25">
      <c r="A89" s="100"/>
      <c r="B89" s="101"/>
      <c r="C89" s="100"/>
      <c r="D89" s="102"/>
      <c r="E89" s="103"/>
      <c r="F89" s="103"/>
      <c r="G89" s="103"/>
      <c r="H89" s="102"/>
      <c r="I89" s="104"/>
    </row>
    <row r="90" spans="1:9" x14ac:dyDescent="0.25">
      <c r="A90" s="100"/>
      <c r="B90" s="101"/>
      <c r="C90" s="100"/>
      <c r="D90" s="102"/>
      <c r="E90" s="103"/>
      <c r="F90" s="103"/>
      <c r="G90" s="103"/>
      <c r="H90" s="102"/>
      <c r="I90" s="104"/>
    </row>
    <row r="91" spans="1:9" x14ac:dyDescent="0.25">
      <c r="A91" s="100"/>
      <c r="B91" s="101"/>
      <c r="C91" s="100"/>
      <c r="D91" s="102"/>
      <c r="E91" s="103"/>
      <c r="F91" s="103"/>
      <c r="G91" s="103"/>
      <c r="H91" s="102"/>
      <c r="I91" s="104"/>
    </row>
    <row r="92" spans="1:9" x14ac:dyDescent="0.25">
      <c r="A92" s="109" t="s">
        <v>80</v>
      </c>
      <c r="B92" s="110" t="s">
        <v>81</v>
      </c>
      <c r="C92" s="109"/>
      <c r="D92" s="60"/>
      <c r="E92" s="111"/>
      <c r="F92" s="111"/>
      <c r="G92" s="111" t="str">
        <f>IF(SUM(G14:G39)=I92,"","ERREUR sur totaux")</f>
        <v/>
      </c>
      <c r="H92" s="60"/>
      <c r="I92" s="112"/>
    </row>
    <row r="93" spans="1:9" x14ac:dyDescent="0.25">
      <c r="A93" s="152" t="s">
        <v>13</v>
      </c>
      <c r="B93" s="152"/>
      <c r="C93" s="97">
        <v>0.1</v>
      </c>
      <c r="D93" s="98"/>
      <c r="E93" s="153"/>
      <c r="F93" s="154"/>
      <c r="G93" s="155"/>
      <c r="H93" s="98"/>
      <c r="I93" s="99"/>
    </row>
    <row r="94" spans="1:9" x14ac:dyDescent="0.25">
      <c r="A94" s="109" t="s">
        <v>80</v>
      </c>
      <c r="B94" s="110" t="s">
        <v>82</v>
      </c>
      <c r="C94" s="109"/>
      <c r="D94" s="60"/>
      <c r="E94" s="111"/>
      <c r="F94" s="111"/>
      <c r="G94" s="111"/>
      <c r="H94" s="60"/>
      <c r="I94" s="112"/>
    </row>
    <row r="95" spans="1:9" ht="15" customHeight="1" x14ac:dyDescent="0.25">
      <c r="A95" s="131" t="s">
        <v>87</v>
      </c>
      <c r="B95" s="131"/>
      <c r="C95" s="131"/>
      <c r="D95" s="131"/>
      <c r="E95" s="131"/>
      <c r="F95" s="131"/>
      <c r="G95" s="131"/>
      <c r="H95" s="131"/>
      <c r="I95" s="131"/>
    </row>
    <row r="96" spans="1:9" x14ac:dyDescent="0.25">
      <c r="A96" s="131"/>
      <c r="B96" s="131"/>
      <c r="C96" s="131"/>
      <c r="D96" s="131"/>
      <c r="E96" s="131"/>
      <c r="F96" s="131"/>
      <c r="G96" s="131"/>
      <c r="H96" s="131"/>
      <c r="I96" s="131"/>
    </row>
    <row r="97" spans="1:9" x14ac:dyDescent="0.25">
      <c r="A97" s="131"/>
      <c r="B97" s="131"/>
      <c r="C97" s="131"/>
      <c r="D97" s="131"/>
      <c r="E97" s="131"/>
      <c r="F97" s="131"/>
      <c r="G97" s="131"/>
      <c r="H97" s="131"/>
      <c r="I97" s="131"/>
    </row>
  </sheetData>
  <mergeCells count="12">
    <mergeCell ref="A95:I97"/>
    <mergeCell ref="F5:G5"/>
    <mergeCell ref="A2:B2"/>
    <mergeCell ref="E2:I2"/>
    <mergeCell ref="E3:I3"/>
    <mergeCell ref="A4:B4"/>
    <mergeCell ref="F4:G4"/>
    <mergeCell ref="A84:C84"/>
    <mergeCell ref="A87:B87"/>
    <mergeCell ref="E87:G87"/>
    <mergeCell ref="A93:B93"/>
    <mergeCell ref="E93:G93"/>
  </mergeCells>
  <conditionalFormatting sqref="I85 H4:H8 A4:F4 A3:D3 A6:G8 C5:F5 A9:H9 C2:D2 A11 A84:H85 B22:H22 A87:I87 A89:I91 A12:H12 I4:I12 D14:H17 A14:A22 I14:I22 B17:C17 A29:F29 A42:I42 A48:I48 A55:I55 A53:F54 H53:I54 A47:F47 H47:I47 A41:F41 H41:I41 H29:I29 C19:F21 D18:F18 H18:H21 D11:F11 H11">
    <cfRule type="cellIs" dxfId="126" priority="423" operator="equal">
      <formula>0</formula>
    </cfRule>
  </conditionalFormatting>
  <conditionalFormatting sqref="A11">
    <cfRule type="cellIs" dxfId="125" priority="422" operator="equal">
      <formula>0</formula>
    </cfRule>
  </conditionalFormatting>
  <conditionalFormatting sqref="E2:I2">
    <cfRule type="cellIs" dxfId="124" priority="421" operator="equal">
      <formula>0</formula>
    </cfRule>
  </conditionalFormatting>
  <conditionalFormatting sqref="E3">
    <cfRule type="cellIs" dxfId="123" priority="420" operator="equal">
      <formula>0</formula>
    </cfRule>
  </conditionalFormatting>
  <conditionalFormatting sqref="E3">
    <cfRule type="cellIs" dxfId="122" priority="419" operator="equal">
      <formula>0</formula>
    </cfRule>
  </conditionalFormatting>
  <conditionalFormatting sqref="A10:H10">
    <cfRule type="cellIs" dxfId="121" priority="411" operator="equal">
      <formula>0</formula>
    </cfRule>
  </conditionalFormatting>
  <conditionalFormatting sqref="B11:C11">
    <cfRule type="cellIs" dxfId="120" priority="312" operator="equal">
      <formula>0</formula>
    </cfRule>
  </conditionalFormatting>
  <conditionalFormatting sqref="B15">
    <cfRule type="cellIs" dxfId="119" priority="262" operator="equal">
      <formula>0</formula>
    </cfRule>
  </conditionalFormatting>
  <conditionalFormatting sqref="A5:B5">
    <cfRule type="cellIs" dxfId="118" priority="265" operator="equal">
      <formula>0</formula>
    </cfRule>
  </conditionalFormatting>
  <conditionalFormatting sqref="C15">
    <cfRule type="cellIs" dxfId="117" priority="263" operator="equal">
      <formula>0</formula>
    </cfRule>
  </conditionalFormatting>
  <conditionalFormatting sqref="C16 B14:C14">
    <cfRule type="cellIs" dxfId="116" priority="264" operator="equal">
      <formula>0</formula>
    </cfRule>
  </conditionalFormatting>
  <conditionalFormatting sqref="B16">
    <cfRule type="cellIs" dxfId="115" priority="261" operator="equal">
      <formula>0</formula>
    </cfRule>
  </conditionalFormatting>
  <conditionalFormatting sqref="B19:B21">
    <cfRule type="cellIs" dxfId="114" priority="258" operator="equal">
      <formula>0</formula>
    </cfRule>
  </conditionalFormatting>
  <conditionalFormatting sqref="C18">
    <cfRule type="cellIs" dxfId="113" priority="251" operator="equal">
      <formula>0</formula>
    </cfRule>
  </conditionalFormatting>
  <conditionalFormatting sqref="B18">
    <cfRule type="cellIs" dxfId="112" priority="250" operator="equal">
      <formula>0</formula>
    </cfRule>
  </conditionalFormatting>
  <conditionalFormatting sqref="D30:H30">
    <cfRule type="cellIs" dxfId="111" priority="145" operator="equal">
      <formula>0</formula>
    </cfRule>
  </conditionalFormatting>
  <conditionalFormatting sqref="C30">
    <cfRule type="cellIs" dxfId="110" priority="144" operator="equal">
      <formula>0</formula>
    </cfRule>
  </conditionalFormatting>
  <conditionalFormatting sqref="B30">
    <cfRule type="cellIs" dxfId="109" priority="143" operator="equal">
      <formula>0</formula>
    </cfRule>
  </conditionalFormatting>
  <conditionalFormatting sqref="A30">
    <cfRule type="cellIs" dxfId="108" priority="141" operator="equal">
      <formula>0</formula>
    </cfRule>
  </conditionalFormatting>
  <conditionalFormatting sqref="A30">
    <cfRule type="cellIs" dxfId="107" priority="142" operator="equal">
      <formula>0</formula>
    </cfRule>
  </conditionalFormatting>
  <conditionalFormatting sqref="I30">
    <cfRule type="cellIs" dxfId="106" priority="140" operator="equal">
      <formula>0</formula>
    </cfRule>
  </conditionalFormatting>
  <conditionalFormatting sqref="I30">
    <cfRule type="cellIs" dxfId="105" priority="139" operator="equal">
      <formula>0</formula>
    </cfRule>
  </conditionalFormatting>
  <conditionalFormatting sqref="D24:H26 D27:F28 H27:H28">
    <cfRule type="cellIs" dxfId="104" priority="138" operator="equal">
      <formula>0</formula>
    </cfRule>
  </conditionalFormatting>
  <conditionalFormatting sqref="C24:C28">
    <cfRule type="cellIs" dxfId="103" priority="137" operator="equal">
      <formula>0</formula>
    </cfRule>
  </conditionalFormatting>
  <conditionalFormatting sqref="B24:B26">
    <cfRule type="cellIs" dxfId="102" priority="136" operator="equal">
      <formula>0</formula>
    </cfRule>
  </conditionalFormatting>
  <conditionalFormatting sqref="A24:A28">
    <cfRule type="cellIs" dxfId="101" priority="134" operator="equal">
      <formula>0</formula>
    </cfRule>
  </conditionalFormatting>
  <conditionalFormatting sqref="A24:A28">
    <cfRule type="cellIs" dxfId="100" priority="135" operator="equal">
      <formula>0</formula>
    </cfRule>
  </conditionalFormatting>
  <conditionalFormatting sqref="I24:I28">
    <cfRule type="cellIs" dxfId="99" priority="133" operator="equal">
      <formula>0</formula>
    </cfRule>
  </conditionalFormatting>
  <conditionalFormatting sqref="I24:I28">
    <cfRule type="cellIs" dxfId="98" priority="132" operator="equal">
      <formula>0</formula>
    </cfRule>
  </conditionalFormatting>
  <conditionalFormatting sqref="B27:B28">
    <cfRule type="cellIs" dxfId="97" priority="131" operator="equal">
      <formula>0</formula>
    </cfRule>
  </conditionalFormatting>
  <conditionalFormatting sqref="D32:H34">
    <cfRule type="cellIs" dxfId="96" priority="129" operator="equal">
      <formula>0</formula>
    </cfRule>
  </conditionalFormatting>
  <conditionalFormatting sqref="C32:C34">
    <cfRule type="cellIs" dxfId="95" priority="128" operator="equal">
      <formula>0</formula>
    </cfRule>
  </conditionalFormatting>
  <conditionalFormatting sqref="B32:B34">
    <cfRule type="cellIs" dxfId="94" priority="127" operator="equal">
      <formula>0</formula>
    </cfRule>
  </conditionalFormatting>
  <conditionalFormatting sqref="A32:A34">
    <cfRule type="cellIs" dxfId="93" priority="125" operator="equal">
      <formula>0</formula>
    </cfRule>
  </conditionalFormatting>
  <conditionalFormatting sqref="A32:A34">
    <cfRule type="cellIs" dxfId="92" priority="126" operator="equal">
      <formula>0</formula>
    </cfRule>
  </conditionalFormatting>
  <conditionalFormatting sqref="I32:I34">
    <cfRule type="cellIs" dxfId="91" priority="124" operator="equal">
      <formula>0</formula>
    </cfRule>
  </conditionalFormatting>
  <conditionalFormatting sqref="I32:I34">
    <cfRule type="cellIs" dxfId="90" priority="123" operator="equal">
      <formula>0</formula>
    </cfRule>
  </conditionalFormatting>
  <conditionalFormatting sqref="C36:H36 C35:F35 H35">
    <cfRule type="cellIs" dxfId="89" priority="122" operator="equal">
      <formula>0</formula>
    </cfRule>
  </conditionalFormatting>
  <conditionalFormatting sqref="A35:A36">
    <cfRule type="cellIs" dxfId="88" priority="120" operator="equal">
      <formula>0</formula>
    </cfRule>
  </conditionalFormatting>
  <conditionalFormatting sqref="A35:A36">
    <cfRule type="cellIs" dxfId="87" priority="121" operator="equal">
      <formula>0</formula>
    </cfRule>
  </conditionalFormatting>
  <conditionalFormatting sqref="I35:I36">
    <cfRule type="cellIs" dxfId="86" priority="119" operator="equal">
      <formula>0</formula>
    </cfRule>
  </conditionalFormatting>
  <conditionalFormatting sqref="I35:I36">
    <cfRule type="cellIs" dxfId="85" priority="118" operator="equal">
      <formula>0</formula>
    </cfRule>
  </conditionalFormatting>
  <conditionalFormatting sqref="B35:B36">
    <cfRule type="cellIs" dxfId="84" priority="117" operator="equal">
      <formula>0</formula>
    </cfRule>
  </conditionalFormatting>
  <conditionalFormatting sqref="D38:H40">
    <cfRule type="cellIs" dxfId="83" priority="116" operator="equal">
      <formula>0</formula>
    </cfRule>
  </conditionalFormatting>
  <conditionalFormatting sqref="C38:C40">
    <cfRule type="cellIs" dxfId="82" priority="115" operator="equal">
      <formula>0</formula>
    </cfRule>
  </conditionalFormatting>
  <conditionalFormatting sqref="B38:B40">
    <cfRule type="cellIs" dxfId="81" priority="114" operator="equal">
      <formula>0</formula>
    </cfRule>
  </conditionalFormatting>
  <conditionalFormatting sqref="A38:A40">
    <cfRule type="cellIs" dxfId="80" priority="112" operator="equal">
      <formula>0</formula>
    </cfRule>
  </conditionalFormatting>
  <conditionalFormatting sqref="A38:A40">
    <cfRule type="cellIs" dxfId="79" priority="113" operator="equal">
      <formula>0</formula>
    </cfRule>
  </conditionalFormatting>
  <conditionalFormatting sqref="I38:I40">
    <cfRule type="cellIs" dxfId="78" priority="111" operator="equal">
      <formula>0</formula>
    </cfRule>
  </conditionalFormatting>
  <conditionalFormatting sqref="I38:I40">
    <cfRule type="cellIs" dxfId="77" priority="110" operator="equal">
      <formula>0</formula>
    </cfRule>
  </conditionalFormatting>
  <conditionalFormatting sqref="D44:H46">
    <cfRule type="cellIs" dxfId="76" priority="109" operator="equal">
      <formula>0</formula>
    </cfRule>
  </conditionalFormatting>
  <conditionalFormatting sqref="C44:C46">
    <cfRule type="cellIs" dxfId="75" priority="108" operator="equal">
      <formula>0</formula>
    </cfRule>
  </conditionalFormatting>
  <conditionalFormatting sqref="B44:B46">
    <cfRule type="cellIs" dxfId="74" priority="107" operator="equal">
      <formula>0</formula>
    </cfRule>
  </conditionalFormatting>
  <conditionalFormatting sqref="A44:A46">
    <cfRule type="cellIs" dxfId="73" priority="105" operator="equal">
      <formula>0</formula>
    </cfRule>
  </conditionalFormatting>
  <conditionalFormatting sqref="A44:A46">
    <cfRule type="cellIs" dxfId="72" priority="106" operator="equal">
      <formula>0</formula>
    </cfRule>
  </conditionalFormatting>
  <conditionalFormatting sqref="I44:I46">
    <cfRule type="cellIs" dxfId="71" priority="104" operator="equal">
      <formula>0</formula>
    </cfRule>
  </conditionalFormatting>
  <conditionalFormatting sqref="I44:I46">
    <cfRule type="cellIs" dxfId="70" priority="103" operator="equal">
      <formula>0</formula>
    </cfRule>
  </conditionalFormatting>
  <conditionalFormatting sqref="D50:H52">
    <cfRule type="cellIs" dxfId="69" priority="102" operator="equal">
      <formula>0</formula>
    </cfRule>
  </conditionalFormatting>
  <conditionalFormatting sqref="C50:C52">
    <cfRule type="cellIs" dxfId="68" priority="101" operator="equal">
      <formula>0</formula>
    </cfRule>
  </conditionalFormatting>
  <conditionalFormatting sqref="B50:B52">
    <cfRule type="cellIs" dxfId="67" priority="100" operator="equal">
      <formula>0</formula>
    </cfRule>
  </conditionalFormatting>
  <conditionalFormatting sqref="A50:A52">
    <cfRule type="cellIs" dxfId="66" priority="98" operator="equal">
      <formula>0</formula>
    </cfRule>
  </conditionalFormatting>
  <conditionalFormatting sqref="A50:A52">
    <cfRule type="cellIs" dxfId="65" priority="99" operator="equal">
      <formula>0</formula>
    </cfRule>
  </conditionalFormatting>
  <conditionalFormatting sqref="I50:I52">
    <cfRule type="cellIs" dxfId="64" priority="97" operator="equal">
      <formula>0</formula>
    </cfRule>
  </conditionalFormatting>
  <conditionalFormatting sqref="I50:I52">
    <cfRule type="cellIs" dxfId="63" priority="96" operator="equal">
      <formula>0</formula>
    </cfRule>
  </conditionalFormatting>
  <conditionalFormatting sqref="D57:H59">
    <cfRule type="cellIs" dxfId="62" priority="95" operator="equal">
      <formula>0</formula>
    </cfRule>
  </conditionalFormatting>
  <conditionalFormatting sqref="C57:C59">
    <cfRule type="cellIs" dxfId="61" priority="94" operator="equal">
      <formula>0</formula>
    </cfRule>
  </conditionalFormatting>
  <conditionalFormatting sqref="B57:B59">
    <cfRule type="cellIs" dxfId="60" priority="93" operator="equal">
      <formula>0</formula>
    </cfRule>
  </conditionalFormatting>
  <conditionalFormatting sqref="A57:A59">
    <cfRule type="cellIs" dxfId="59" priority="91" operator="equal">
      <formula>0</formula>
    </cfRule>
  </conditionalFormatting>
  <conditionalFormatting sqref="A57:A59">
    <cfRule type="cellIs" dxfId="58" priority="92" operator="equal">
      <formula>0</formula>
    </cfRule>
  </conditionalFormatting>
  <conditionalFormatting sqref="I57:I59">
    <cfRule type="cellIs" dxfId="57" priority="90" operator="equal">
      <formula>0</formula>
    </cfRule>
  </conditionalFormatting>
  <conditionalFormatting sqref="I57:I59">
    <cfRule type="cellIs" dxfId="56" priority="89" operator="equal">
      <formula>0</formula>
    </cfRule>
  </conditionalFormatting>
  <conditionalFormatting sqref="C61:H62 C60:F60 H60">
    <cfRule type="cellIs" dxfId="55" priority="63" operator="equal">
      <formula>0</formula>
    </cfRule>
  </conditionalFormatting>
  <conditionalFormatting sqref="A60:A62">
    <cfRule type="cellIs" dxfId="54" priority="61" operator="equal">
      <formula>0</formula>
    </cfRule>
  </conditionalFormatting>
  <conditionalFormatting sqref="A60:A62">
    <cfRule type="cellIs" dxfId="53" priority="62" operator="equal">
      <formula>0</formula>
    </cfRule>
  </conditionalFormatting>
  <conditionalFormatting sqref="I60:I62">
    <cfRule type="cellIs" dxfId="52" priority="60" operator="equal">
      <formula>0</formula>
    </cfRule>
  </conditionalFormatting>
  <conditionalFormatting sqref="I60:I62">
    <cfRule type="cellIs" dxfId="51" priority="59" operator="equal">
      <formula>0</formula>
    </cfRule>
  </conditionalFormatting>
  <conditionalFormatting sqref="B60:B62">
    <cfRule type="cellIs" dxfId="50" priority="58" operator="equal">
      <formula>0</formula>
    </cfRule>
  </conditionalFormatting>
  <conditionalFormatting sqref="C64:H64 C66:H66 C65:F65 H65">
    <cfRule type="cellIs" dxfId="49" priority="51" operator="equal">
      <formula>0</formula>
    </cfRule>
  </conditionalFormatting>
  <conditionalFormatting sqref="A64:A66">
    <cfRule type="cellIs" dxfId="48" priority="49" operator="equal">
      <formula>0</formula>
    </cfRule>
  </conditionalFormatting>
  <conditionalFormatting sqref="A64:A66">
    <cfRule type="cellIs" dxfId="47" priority="50" operator="equal">
      <formula>0</formula>
    </cfRule>
  </conditionalFormatting>
  <conditionalFormatting sqref="I64:I66">
    <cfRule type="cellIs" dxfId="46" priority="48" operator="equal">
      <formula>0</formula>
    </cfRule>
  </conditionalFormatting>
  <conditionalFormatting sqref="I64:I66">
    <cfRule type="cellIs" dxfId="45" priority="47" operator="equal">
      <formula>0</formula>
    </cfRule>
  </conditionalFormatting>
  <conditionalFormatting sqref="B64:B66">
    <cfRule type="cellIs" dxfId="44" priority="46" operator="equal">
      <formula>0</formula>
    </cfRule>
  </conditionalFormatting>
  <conditionalFormatting sqref="C78:H83 C68:H72">
    <cfRule type="cellIs" dxfId="43" priority="45" operator="equal">
      <formula>0</formula>
    </cfRule>
  </conditionalFormatting>
  <conditionalFormatting sqref="A68:A72 A78:A83">
    <cfRule type="cellIs" dxfId="42" priority="43" operator="equal">
      <formula>0</formula>
    </cfRule>
  </conditionalFormatting>
  <conditionalFormatting sqref="A68:A72 A78:A83">
    <cfRule type="cellIs" dxfId="41" priority="44" operator="equal">
      <formula>0</formula>
    </cfRule>
  </conditionalFormatting>
  <conditionalFormatting sqref="I68:I72 I78:I83">
    <cfRule type="cellIs" dxfId="40" priority="42" operator="equal">
      <formula>0</formula>
    </cfRule>
  </conditionalFormatting>
  <conditionalFormatting sqref="I68:I72 I78:I83">
    <cfRule type="cellIs" dxfId="39" priority="41" operator="equal">
      <formula>0</formula>
    </cfRule>
  </conditionalFormatting>
  <conditionalFormatting sqref="B68:B72 B78:B83">
    <cfRule type="cellIs" dxfId="38" priority="40" operator="equal">
      <formula>0</formula>
    </cfRule>
  </conditionalFormatting>
  <conditionalFormatting sqref="A13:I13">
    <cfRule type="cellIs" dxfId="37" priority="39" operator="equal">
      <formula>0</formula>
    </cfRule>
  </conditionalFormatting>
  <conditionalFormatting sqref="A23:I23">
    <cfRule type="cellIs" dxfId="36" priority="38" operator="equal">
      <formula>0</formula>
    </cfRule>
  </conditionalFormatting>
  <conditionalFormatting sqref="A31:I31">
    <cfRule type="cellIs" dxfId="35" priority="37" operator="equal">
      <formula>0</formula>
    </cfRule>
  </conditionalFormatting>
  <conditionalFormatting sqref="A37:I37">
    <cfRule type="cellIs" dxfId="34" priority="36" operator="equal">
      <formula>0</formula>
    </cfRule>
  </conditionalFormatting>
  <conditionalFormatting sqref="A43:I43">
    <cfRule type="cellIs" dxfId="33" priority="35" operator="equal">
      <formula>0</formula>
    </cfRule>
  </conditionalFormatting>
  <conditionalFormatting sqref="A49:I49">
    <cfRule type="cellIs" dxfId="32" priority="34" operator="equal">
      <formula>0</formula>
    </cfRule>
  </conditionalFormatting>
  <conditionalFormatting sqref="A56:I56">
    <cfRule type="cellIs" dxfId="31" priority="33" operator="equal">
      <formula>0</formula>
    </cfRule>
  </conditionalFormatting>
  <conditionalFormatting sqref="A63:I63">
    <cfRule type="cellIs" dxfId="30" priority="31" operator="equal">
      <formula>0</formula>
    </cfRule>
  </conditionalFormatting>
  <conditionalFormatting sqref="A67:I67">
    <cfRule type="cellIs" dxfId="29" priority="30" operator="equal">
      <formula>0</formula>
    </cfRule>
  </conditionalFormatting>
  <conditionalFormatting sqref="A86:I86">
    <cfRule type="cellIs" dxfId="28" priority="29" operator="equal">
      <formula>0</formula>
    </cfRule>
  </conditionalFormatting>
  <conditionalFormatting sqref="A88:I88">
    <cfRule type="cellIs" dxfId="27" priority="28" operator="equal">
      <formula>0</formula>
    </cfRule>
  </conditionalFormatting>
  <conditionalFormatting sqref="C74:H74 C76:H77 C75:F75 H75">
    <cfRule type="cellIs" dxfId="26" priority="27" operator="equal">
      <formula>0</formula>
    </cfRule>
  </conditionalFormatting>
  <conditionalFormatting sqref="A74:A77">
    <cfRule type="cellIs" dxfId="25" priority="25" operator="equal">
      <formula>0</formula>
    </cfRule>
  </conditionalFormatting>
  <conditionalFormatting sqref="A74:A77">
    <cfRule type="cellIs" dxfId="24" priority="26" operator="equal">
      <formula>0</formula>
    </cfRule>
  </conditionalFormatting>
  <conditionalFormatting sqref="I74:I77">
    <cfRule type="cellIs" dxfId="23" priority="24" operator="equal">
      <formula>0</formula>
    </cfRule>
  </conditionalFormatting>
  <conditionalFormatting sqref="I74:I77">
    <cfRule type="cellIs" dxfId="22" priority="23" operator="equal">
      <formula>0</formula>
    </cfRule>
  </conditionalFormatting>
  <conditionalFormatting sqref="B74:B77">
    <cfRule type="cellIs" dxfId="21" priority="22" operator="equal">
      <formula>0</formula>
    </cfRule>
  </conditionalFormatting>
  <conditionalFormatting sqref="A73:I73">
    <cfRule type="cellIs" dxfId="20" priority="21" operator="equal">
      <formula>0</formula>
    </cfRule>
  </conditionalFormatting>
  <conditionalFormatting sqref="A93:I93">
    <cfRule type="cellIs" dxfId="19" priority="20" operator="equal">
      <formula>0</formula>
    </cfRule>
  </conditionalFormatting>
  <conditionalFormatting sqref="A92:I92">
    <cfRule type="cellIs" dxfId="18" priority="19" operator="equal">
      <formula>0</formula>
    </cfRule>
  </conditionalFormatting>
  <conditionalFormatting sqref="A94:I94">
    <cfRule type="cellIs" dxfId="17" priority="18" operator="equal">
      <formula>0</formula>
    </cfRule>
  </conditionalFormatting>
  <conditionalFormatting sqref="E75:F75 E78:F80 E82:F82 I73 E71:F71 E69:F69 I67 E65:F65 I63 E60:F60 I56 E53:F54 I49 E47:F47 I43 E41:F41 I37 E35:F35 I31 E27:F29 I23 E18:F21 I13 E11:F11 I9 I86:I88 I92:I94">
    <cfRule type="containsBlanks" dxfId="16" priority="17">
      <formula>LEN(TRIM(E9))=0</formula>
    </cfRule>
  </conditionalFormatting>
  <conditionalFormatting sqref="G75">
    <cfRule type="cellIs" dxfId="15" priority="16" operator="equal">
      <formula>0</formula>
    </cfRule>
  </conditionalFormatting>
  <conditionalFormatting sqref="G65">
    <cfRule type="cellIs" dxfId="14" priority="15" operator="equal">
      <formula>0</formula>
    </cfRule>
  </conditionalFormatting>
  <conditionalFormatting sqref="G60">
    <cfRule type="cellIs" dxfId="13" priority="14" operator="equal">
      <formula>0</formula>
    </cfRule>
  </conditionalFormatting>
  <conditionalFormatting sqref="G54">
    <cfRule type="cellIs" dxfId="12" priority="13" operator="equal">
      <formula>0</formula>
    </cfRule>
  </conditionalFormatting>
  <conditionalFormatting sqref="G53">
    <cfRule type="cellIs" dxfId="11" priority="12" operator="equal">
      <formula>0</formula>
    </cfRule>
  </conditionalFormatting>
  <conditionalFormatting sqref="G47">
    <cfRule type="cellIs" dxfId="10" priority="11" operator="equal">
      <formula>0</formula>
    </cfRule>
  </conditionalFormatting>
  <conditionalFormatting sqref="G41">
    <cfRule type="cellIs" dxfId="9" priority="10" operator="equal">
      <formula>0</formula>
    </cfRule>
  </conditionalFormatting>
  <conditionalFormatting sqref="G35">
    <cfRule type="cellIs" dxfId="8" priority="9" operator="equal">
      <formula>0</formula>
    </cfRule>
  </conditionalFormatting>
  <conditionalFormatting sqref="G29">
    <cfRule type="cellIs" dxfId="7" priority="8" operator="equal">
      <formula>0</formula>
    </cfRule>
  </conditionalFormatting>
  <conditionalFormatting sqref="G28">
    <cfRule type="cellIs" dxfId="6" priority="7" operator="equal">
      <formula>0</formula>
    </cfRule>
  </conditionalFormatting>
  <conditionalFormatting sqref="G27">
    <cfRule type="cellIs" dxfId="5" priority="6" operator="equal">
      <formula>0</formula>
    </cfRule>
  </conditionalFormatting>
  <conditionalFormatting sqref="G21">
    <cfRule type="cellIs" dxfId="4" priority="5" operator="equal">
      <formula>0</formula>
    </cfRule>
  </conditionalFormatting>
  <conditionalFormatting sqref="G20">
    <cfRule type="cellIs" dxfId="3" priority="4" operator="equal">
      <formula>0</formula>
    </cfRule>
  </conditionalFormatting>
  <conditionalFormatting sqref="G19">
    <cfRule type="cellIs" dxfId="2" priority="3" operator="equal">
      <formula>0</formula>
    </cfRule>
  </conditionalFormatting>
  <conditionalFormatting sqref="G18">
    <cfRule type="cellIs" dxfId="1" priority="2" operator="equal">
      <formula>0</formula>
    </cfRule>
  </conditionalFormatting>
  <conditionalFormatting sqref="G11">
    <cfRule type="cellIs" dxfId="0" priority="1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portrait" r:id="rId1"/>
  <headerFooter>
    <oddFooter>&amp;L&amp;"Calibri,Normal"&amp;9&amp;K00-028&amp;A&amp;C&amp;9&amp;K00-031Mai 2022&amp;R&amp;"Calibri,Normal"&amp;9&amp;K00-028page &amp;P |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14</vt:i4>
      </vt:variant>
    </vt:vector>
  </HeadingPairs>
  <TitlesOfParts>
    <vt:vector size="17" baseType="lpstr">
      <vt:lpstr>PDG</vt:lpstr>
      <vt:lpstr>Présentation</vt:lpstr>
      <vt:lpstr>Lot 9 Peinture-Nettoyage</vt:lpstr>
      <vt:lpstr>'Lot 9 Peinture-Nettoyage'!_Toc100223905</vt:lpstr>
      <vt:lpstr>'Lot 9 Peinture-Nettoyage'!_Toc455063105</vt:lpstr>
      <vt:lpstr>'Lot 9 Peinture-Nettoyage'!_Toc60664251</vt:lpstr>
      <vt:lpstr>'Lot 9 Peinture-Nettoyage'!_Toc74558031</vt:lpstr>
      <vt:lpstr>'Lot 9 Peinture-Nettoyage'!_Toc78814431</vt:lpstr>
      <vt:lpstr>'Lot 9 Peinture-Nettoyage'!Impression_des_titres</vt:lpstr>
      <vt:lpstr>Présentation!Impression_des_titres</vt:lpstr>
      <vt:lpstr>'Lot 9 Peinture-Nettoyage'!LOT</vt:lpstr>
      <vt:lpstr>Présentation!LOT</vt:lpstr>
      <vt:lpstr>'Lot 9 Peinture-Nettoyage'!N°_LOT</vt:lpstr>
      <vt:lpstr>Présentation!N°_LOT</vt:lpstr>
      <vt:lpstr>'Lot 9 Peinture-Nettoyage'!Zone_d_impression</vt:lpstr>
      <vt:lpstr>PDG!Zone_d_impression</vt:lpstr>
      <vt:lpstr>Présentation!Zone_d_impression</vt:lpstr>
    </vt:vector>
  </TitlesOfParts>
  <Company>GINGER Informatique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hemery</dc:creator>
  <cp:lastModifiedBy>Alexis GALLAIS</cp:lastModifiedBy>
  <cp:lastPrinted>2026-01-29T12:07:10Z</cp:lastPrinted>
  <dcterms:created xsi:type="dcterms:W3CDTF">2016-02-22T09:49:09Z</dcterms:created>
  <dcterms:modified xsi:type="dcterms:W3CDTF">2026-02-13T08:29:40Z</dcterms:modified>
</cp:coreProperties>
</file>